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228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UARIOSC\Desktop\TODO\"/>
    </mc:Choice>
  </mc:AlternateContent>
  <xr:revisionPtr revIDLastSave="0" documentId="13_ncr:1_{36FDA5D3-203C-4936-A7F8-1D2FC871B9AD}" xr6:coauthVersionLast="47" xr6:coauthVersionMax="47" xr10:uidLastSave="{00000000-0000-0000-0000-000000000000}"/>
  <bookViews>
    <workbookView xWindow="-120" yWindow="-120" windowWidth="21840" windowHeight="13140" activeTab="2" xr2:uid="{00000000-000D-0000-FFFF-FFFF00000000}"/>
  </bookViews>
  <sheets>
    <sheet name="DOCENTES" sheetId="1" r:id="rId1"/>
    <sheet name="DIRECTIVOS" sheetId="3" r:id="rId2"/>
    <sheet name="ADMINISTRATIVOS" sheetId="2" r:id="rId3"/>
    <sheet name="EDAD" sheetId="4" r:id="rId4"/>
    <sheet name="salud ocupacional" sheetId="5" r:id="rId5"/>
    <sheet name="Hoja2" sheetId="6" r:id="rId6"/>
    <sheet name="Hoja1" sheetId="7" r:id="rId7"/>
    <sheet name="vacuna covid19" sheetId="8" r:id="rId8"/>
  </sheets>
  <definedNames>
    <definedName name="_xlnm._FilterDatabase" localSheetId="2" hidden="1">ADMINISTRATIVOS!$A$3:$L$6</definedName>
    <definedName name="_xlnm._FilterDatabase" localSheetId="0" hidden="1">DOCENTES!$A$3:$O$23</definedName>
    <definedName name="_xlnm._FilterDatabase" localSheetId="3" hidden="1">EDAD!$A$1:$I$26</definedName>
  </definedNames>
  <calcPr calcId="191029"/>
</workbook>
</file>

<file path=xl/calcChain.xml><?xml version="1.0" encoding="utf-8"?>
<calcChain xmlns="http://schemas.openxmlformats.org/spreadsheetml/2006/main">
  <c r="G26" i="4" l="1"/>
  <c r="H26" i="4" s="1"/>
  <c r="G21" i="4" l="1"/>
  <c r="H21" i="4" s="1"/>
  <c r="G25" i="4" l="1"/>
  <c r="H25" i="4" s="1"/>
  <c r="G22" i="4"/>
  <c r="H22" i="4" s="1"/>
  <c r="G20" i="4"/>
  <c r="H20" i="4" s="1"/>
  <c r="G19" i="4"/>
  <c r="H19" i="4" s="1"/>
  <c r="G18" i="4"/>
  <c r="H18" i="4" s="1"/>
  <c r="G16" i="4"/>
  <c r="H16" i="4" s="1"/>
  <c r="G15" i="4"/>
  <c r="H15" i="4" s="1"/>
  <c r="G14" i="4"/>
  <c r="H14" i="4" s="1"/>
  <c r="G12" i="4"/>
  <c r="H12" i="4" s="1"/>
  <c r="G11" i="4"/>
  <c r="H11" i="4" s="1"/>
  <c r="G10" i="4"/>
  <c r="H10" i="4" s="1"/>
  <c r="G9" i="4"/>
  <c r="H9" i="4" s="1"/>
  <c r="G8" i="4"/>
  <c r="H8" i="4" s="1"/>
  <c r="G23" i="4"/>
  <c r="H23" i="4" s="1"/>
  <c r="G7" i="4"/>
  <c r="H7" i="4" s="1"/>
  <c r="G6" i="4"/>
  <c r="H6" i="4" s="1"/>
  <c r="G5" i="4"/>
  <c r="H5" i="4" s="1"/>
  <c r="G4" i="4"/>
  <c r="H4" i="4" s="1"/>
  <c r="G3" i="4"/>
  <c r="H3" i="4" s="1"/>
  <c r="G2" i="4"/>
  <c r="H2" i="4" s="1"/>
  <c r="G13" i="4"/>
  <c r="H13" i="4" s="1"/>
  <c r="G17" i="4"/>
  <c r="H17" i="4" s="1"/>
  <c r="G24" i="4"/>
  <c r="H24" i="4" s="1"/>
</calcChain>
</file>

<file path=xl/sharedStrings.xml><?xml version="1.0" encoding="utf-8"?>
<sst xmlns="http://schemas.openxmlformats.org/spreadsheetml/2006/main" count="574" uniqueCount="253">
  <si>
    <t>No.</t>
  </si>
  <si>
    <t>SEDE</t>
  </si>
  <si>
    <t>NOMBRE DEL DOCENTE</t>
  </si>
  <si>
    <t>CEDULA</t>
  </si>
  <si>
    <t>EXPEDIDA</t>
  </si>
  <si>
    <t>TIPO DE VINCULACION</t>
  </si>
  <si>
    <t>TITULO</t>
  </si>
  <si>
    <t>GRADO EN EL ESCALAFON</t>
  </si>
  <si>
    <t>EL DONCELLO</t>
  </si>
  <si>
    <t>FLORENCIA</t>
  </si>
  <si>
    <t xml:space="preserve">NOMBRE  </t>
  </si>
  <si>
    <t xml:space="preserve">EXPEDIDA </t>
  </si>
  <si>
    <t xml:space="preserve">TIPO DE VINCULACIÓN </t>
  </si>
  <si>
    <t>FUNCIÓN</t>
  </si>
  <si>
    <t>NÚMERO CEDULA</t>
  </si>
  <si>
    <t>RECTOR</t>
  </si>
  <si>
    <t>CARGO</t>
  </si>
  <si>
    <t>PROPIEDAD</t>
  </si>
  <si>
    <t>TITULO PREGRADO</t>
  </si>
  <si>
    <t>TITULO POSTGRADO</t>
  </si>
  <si>
    <t>JORGE ABEL MOLINA</t>
  </si>
  <si>
    <t>MARTHA ISABEL GAMEZ DÍAZ</t>
  </si>
  <si>
    <t>2A</t>
  </si>
  <si>
    <t>CELULAR</t>
  </si>
  <si>
    <t>CORREO ELECTRONICO</t>
  </si>
  <si>
    <t>ESTUDIO</t>
  </si>
  <si>
    <t>CORREO</t>
  </si>
  <si>
    <t>AMELIA CUELLAR GOMEZ</t>
  </si>
  <si>
    <t>OCTAVIO GARCIA BONILLA</t>
  </si>
  <si>
    <t>CARLOS ANTONIO ORTEGA</t>
  </si>
  <si>
    <t>NANCY  ROA BARRERA</t>
  </si>
  <si>
    <t>MA.  EDILBENY RODRIGUEZ SANCHEZ</t>
  </si>
  <si>
    <t>PROVISIONAL</t>
  </si>
  <si>
    <t>DIANA CIRLEY PLAZAS</t>
  </si>
  <si>
    <t>LICENCIADA EN PREESCOLAR</t>
  </si>
  <si>
    <t>INGENIERO DE SISTEMAS</t>
  </si>
  <si>
    <t>JHARRINSO PARRA HERNANDEZ</t>
  </si>
  <si>
    <t>w</t>
  </si>
  <si>
    <t>LICENCIADA EN ETICA Y DESARROLLO HUMANO</t>
  </si>
  <si>
    <t>ESP. EN  LUDICA Y RECREACION PARA EL DESARROLLO SOCIAL Y CULTURAL</t>
  </si>
  <si>
    <t>ESP.EN  LUDICA Y RECREACION PARA EL DESARROLLO SOCIAL Y CULTURAL</t>
  </si>
  <si>
    <t>ESP. EN PEDAGOGIA DE LA RECREACION ECOLOGICA</t>
  </si>
  <si>
    <t>FLORENCIA CAQUETA</t>
  </si>
  <si>
    <t>BACHILLER</t>
  </si>
  <si>
    <t>ESPECIALISTA EN INFORMATICA Y TELEMATICA</t>
  </si>
  <si>
    <t>MIRYAM PLAZAS RODRIGUEZ</t>
  </si>
  <si>
    <t>ESPECIALISTA EN INFORMATICA Y MULTIMEDIA</t>
  </si>
  <si>
    <t>LUZ DIVIA MORENO OROZCO</t>
  </si>
  <si>
    <t>ROSA NELLY SANCHEZ RINCÓN</t>
  </si>
  <si>
    <t>LICENCIADA EN CIENCIAS SOCIALES</t>
  </si>
  <si>
    <t>LILIBETH MEDINA ANTURI</t>
  </si>
  <si>
    <t>BELEN DE LOS ANDAQUIES</t>
  </si>
  <si>
    <t>AUXILIAR ADMINISTRATIVA</t>
  </si>
  <si>
    <t>ALBA MARY GRISALES BELTRAN</t>
  </si>
  <si>
    <t>GENERO</t>
  </si>
  <si>
    <t>F</t>
  </si>
  <si>
    <t>M</t>
  </si>
  <si>
    <t>JORNADA LABORAL</t>
  </si>
  <si>
    <t>NIVEL DE ENSEÑANZA</t>
  </si>
  <si>
    <t>LICENCIADO EN INGLES</t>
  </si>
  <si>
    <t>dreamsbuster@hotmail.com</t>
  </si>
  <si>
    <t>GINA SIRLEY LOPEZ BETANCOURT</t>
  </si>
  <si>
    <t>GLORIA PATRICIA HERNANDEZ PARRA</t>
  </si>
  <si>
    <t>PROFESIONAL EN LENGUAS MODERNAS</t>
  </si>
  <si>
    <t>LICENCIADA EN EDUCACIÓN FISICA PARA LA BASICA</t>
  </si>
  <si>
    <t>SERGIO ALDEMAR HURTADO TORRES</t>
  </si>
  <si>
    <t>LUIS FERNANDO GALLEGO GUTIERREZ</t>
  </si>
  <si>
    <t>ROSA MARIA PAREDES RAMOS</t>
  </si>
  <si>
    <t>glorialolitahernandez@hotmail.com</t>
  </si>
  <si>
    <t>AYALYD PIAMBA ARANGO</t>
  </si>
  <si>
    <t>DOCENTE</t>
  </si>
  <si>
    <t>ADMINISTRATIVO</t>
  </si>
  <si>
    <t>DIRECTIVO</t>
  </si>
  <si>
    <t>FECHA DE NACIMIENTO</t>
  </si>
  <si>
    <t>NOMBRE</t>
  </si>
  <si>
    <t>FECHA ACTUAL</t>
  </si>
  <si>
    <t>EDAD</t>
  </si>
  <si>
    <t>MES</t>
  </si>
  <si>
    <t>LICENCIADO EN EDUCACION BASICA PRIMARIA</t>
  </si>
  <si>
    <t>JAIVER OCTAVIO MORENO PENAGOS</t>
  </si>
  <si>
    <t>ESPECIALISTA EN LUDICA Y RECREACIÓN Y ESP. EN ADMON DE LA INFORMATICA EDUCATIVA</t>
  </si>
  <si>
    <t>CONSUELO ANTURI AGUADO</t>
  </si>
  <si>
    <t>ABELARDO CABRERA CARVAJAL</t>
  </si>
  <si>
    <t>LICENCIADO EN EDUCACIÓN BÁSICA CON ÉNFASIS EN CIENCIAS SOCIALES</t>
  </si>
  <si>
    <t>amelita7304@hotmail.com</t>
  </si>
  <si>
    <t>BIOLOGA CON ÉNFASIS EN BIORECURSOS</t>
  </si>
  <si>
    <t>ESP EN ADMINISTRACIÓN DE LA INFORMÁTICA EDUCATIVA</t>
  </si>
  <si>
    <t>abelca2013@gmail.com</t>
  </si>
  <si>
    <t>harry_368@hotmail.com</t>
  </si>
  <si>
    <t>marymar7923@hotmail.com</t>
  </si>
  <si>
    <t>ocgabo@hotmail.com</t>
  </si>
  <si>
    <t>rosmey42@hotmail.com</t>
  </si>
  <si>
    <t>ludymooro@gmail.com</t>
  </si>
  <si>
    <t>miplaro11@hotmail.com</t>
  </si>
  <si>
    <t>MA.  EDILVENI RODRIGUEZ SANCHEZ</t>
  </si>
  <si>
    <t>ESPECIALISTA EN COMUNICACIÓN Y CREATIVIDAD PARA LA DOCENCIA</t>
  </si>
  <si>
    <t>MARYLUZ  LOPEZ MUÑOZ</t>
  </si>
  <si>
    <t>JAM</t>
  </si>
  <si>
    <t>BEL</t>
  </si>
  <si>
    <t>LIB</t>
  </si>
  <si>
    <t>BASICA PRIMARIA</t>
  </si>
  <si>
    <t>PREESCOLAR</t>
  </si>
  <si>
    <t>SEVILLA VALLE</t>
  </si>
  <si>
    <t>SUAZA HUILA</t>
  </si>
  <si>
    <t>maisgadi@hotmail.com</t>
  </si>
  <si>
    <t>yepos16@gmail.com</t>
  </si>
  <si>
    <t>YASMIN MURCIA MENESES</t>
  </si>
  <si>
    <t>gisilo2@hotmail.com</t>
  </si>
  <si>
    <t xml:space="preserve">MAGISTER EN TECNOLOGIA EDUCATIVA </t>
  </si>
  <si>
    <t>BASICA SECUNDARIA Y MEDIA ACADÉMICA</t>
  </si>
  <si>
    <t>OCTAVIO GARCÍA BONILLA</t>
  </si>
  <si>
    <t>DOCENTE EN PROPIEDAD Y CON ASIGNACIÓN DE FUNCIONES</t>
  </si>
  <si>
    <t>LICENCIADO EN ETICA Y DESARROLLO HUMANO Y ESP. EN PEDAGOGIA DE LA RECREACION ECOLOGICA</t>
  </si>
  <si>
    <t>ORIENTADOR</t>
  </si>
  <si>
    <t>ESP. EN  LUDICA Y RECREACION PARA EL DESARROLLO SOCIAL Y CULTURAL, ESP. EN ADMON DE LA INFORMATICA EDUCATIVA Y MAGISTER EN GESTIÓN DE LA TECNOLOGÍA EDUCATIVA</t>
  </si>
  <si>
    <t>LICENCIADA EN EDUCACION INFANTIL Y PREESCOLAR</t>
  </si>
  <si>
    <t>Esp. EN LUDICA Y RECREACIÓN</t>
  </si>
  <si>
    <t>thecatlight@gmail.com</t>
  </si>
  <si>
    <t>2B MG</t>
  </si>
  <si>
    <t>2B ESP</t>
  </si>
  <si>
    <t>2C MG</t>
  </si>
  <si>
    <t>ESPECIALISTA EN GERENCIA DEL TALENTO HUMANO Y ESPECIALISTA EN ADMINISTRACION DE LA INFORMATICA EDUCATIVA</t>
  </si>
  <si>
    <t>HECTOR FABIO GOMEZ HENAO</t>
  </si>
  <si>
    <t>TECNICO</t>
  </si>
  <si>
    <t>BASICA PRIMARIA Y BASICA SECUNDARIA</t>
  </si>
  <si>
    <t>BASICA PRIMARIA, BASICA SECUNDARIA Y MEDIA ACADÉMICA</t>
  </si>
  <si>
    <t>AUXILIAR ADMINISTRATIVO - SECRETARIO</t>
  </si>
  <si>
    <t>yaly731@hotmail.com</t>
  </si>
  <si>
    <t>nelly67517@gmail.com</t>
  </si>
  <si>
    <t>lilibeth267@hotmail.com</t>
  </si>
  <si>
    <t>marialuisamoreno22@hotmail.com</t>
  </si>
  <si>
    <t>fabiogo1983@gmail.com</t>
  </si>
  <si>
    <t>yasminmurcia1977@hotmail.com</t>
  </si>
  <si>
    <t>JULIAN ESTEBAN CIFUENTES PLAZAS</t>
  </si>
  <si>
    <t>NEIVA</t>
  </si>
  <si>
    <t>LICENCIADO EN EDUCACION BASICA CON ENFASIS EN EDUCACIÓN FISICA, RECREACIÓN Y DEPORTES</t>
  </si>
  <si>
    <t>ESP. EN ADMON DE LA INFORMATICA EDUCATIVA Y MAGISTER EN GESTIÓN DE LA TECNOLOGÍA EDUCATIVA</t>
  </si>
  <si>
    <t>juescipla20@hotmail.com</t>
  </si>
  <si>
    <t>3A M</t>
  </si>
  <si>
    <t>nancyroaba@gmail.com</t>
  </si>
  <si>
    <t>MAGISTER EN DIDACTICA DEL INGLES</t>
  </si>
  <si>
    <t>BÁSICA SECUNDARIA</t>
  </si>
  <si>
    <t>UNICA</t>
  </si>
  <si>
    <t>CHARLLY DUQUE GASCA</t>
  </si>
  <si>
    <t>AUXILIAR DE SERVICIOS GENERALES</t>
  </si>
  <si>
    <t>FIRMA</t>
  </si>
  <si>
    <t>ANDRES ALFONSO VERGARA BRAVO</t>
  </si>
  <si>
    <t xml:space="preserve">NOMBRE Y APELLIDOS </t>
  </si>
  <si>
    <t>N°</t>
  </si>
  <si>
    <t>ROQUE CISNEROS BRAVO</t>
  </si>
  <si>
    <t>LB</t>
  </si>
  <si>
    <t>CODIGO</t>
  </si>
  <si>
    <t>RESOLUCION</t>
  </si>
  <si>
    <t>DECRETO</t>
  </si>
  <si>
    <t>000318 - 03/03/2006</t>
  </si>
  <si>
    <t>0011409 - 07/09/2015</t>
  </si>
  <si>
    <t>000303 - 03/03/2006</t>
  </si>
  <si>
    <t>1097 - 23/09/1993</t>
  </si>
  <si>
    <t>000938 - 21/06/2006</t>
  </si>
  <si>
    <t>001043 - 23/08/2012</t>
  </si>
  <si>
    <t>000617 - 16/05/2012</t>
  </si>
  <si>
    <t>2579 07/09/2004</t>
  </si>
  <si>
    <t>002452 30/09/2004</t>
  </si>
  <si>
    <t>000003 1/09/1993</t>
  </si>
  <si>
    <t>1023 20/09/1993</t>
  </si>
  <si>
    <t>000287 10/02/2010</t>
  </si>
  <si>
    <t>3B MG</t>
  </si>
  <si>
    <t>000450 03/03/2010</t>
  </si>
  <si>
    <t>00178 03/03/1983</t>
  </si>
  <si>
    <t>2Bm</t>
  </si>
  <si>
    <t xml:space="preserve">LIC. EN EDUCACION BASICA CON ENFASIS EN CIENCIAS SOCIALES Y MAGISTER EN EDUCACION </t>
  </si>
  <si>
    <t>000960 23/05/2011</t>
  </si>
  <si>
    <t>00501 17/09/1981</t>
  </si>
  <si>
    <t xml:space="preserve">GRADO </t>
  </si>
  <si>
    <t>TECNICO LABORAL EN AUXILIAR CONTABLE</t>
  </si>
  <si>
    <t>001128 8/10/2013</t>
  </si>
  <si>
    <t>000531 5/06/2014</t>
  </si>
  <si>
    <t>000482 22/ 05/2014</t>
  </si>
  <si>
    <t>0170 16/06/1988</t>
  </si>
  <si>
    <t>00083903 - 05 - 2011</t>
  </si>
  <si>
    <t>3C</t>
  </si>
  <si>
    <t>001844 19 - 04 - 2004</t>
  </si>
  <si>
    <t xml:space="preserve">MURCIA MENESES YASMIN </t>
  </si>
  <si>
    <t xml:space="preserve">PIAMBA ARANGO AYALYD </t>
  </si>
  <si>
    <t xml:space="preserve">CABRERA CARVAJAL ABELARDO </t>
  </si>
  <si>
    <t xml:space="preserve">LOPEZ BETANCOURT GINA SIRLEY </t>
  </si>
  <si>
    <t xml:space="preserve">HERNANDEZ PARRA GLORIA PATRICIA </t>
  </si>
  <si>
    <t xml:space="preserve">VERGARA BRAVO ANDRES ALFONSO </t>
  </si>
  <si>
    <t xml:space="preserve">CISNEROS BRAVO ROQUE </t>
  </si>
  <si>
    <t xml:space="preserve">GALLEGO GUTIERREZ LUIS FERNANDO </t>
  </si>
  <si>
    <t xml:space="preserve">MORENO PENAGOS JAIVER OCTAVIO </t>
  </si>
  <si>
    <t xml:space="preserve">LUIS FERNANDO TRUJILLO </t>
  </si>
  <si>
    <t xml:space="preserve">JUAN BAUTISTA DIAZ ROJAS </t>
  </si>
  <si>
    <t>JUAN BAUTISTA DIAZ ROJAS</t>
  </si>
  <si>
    <t>TECNICO EN PRODUCCION AGROPECUARIA</t>
  </si>
  <si>
    <t>104 10/0/19923</t>
  </si>
  <si>
    <t xml:space="preserve"> </t>
  </si>
  <si>
    <t>ANA YENCY  RIVERA MALAMBO</t>
  </si>
  <si>
    <t>calle 10, número 5-47 Abas Turbay</t>
  </si>
  <si>
    <t>Cra 5 No 9_68 barrio Abbas Turbay</t>
  </si>
  <si>
    <t>Diagonal 10A #6-31 lote 17 Barrio Villa Isabella</t>
  </si>
  <si>
    <t xml:space="preserve"> Cra 3 N° 10B 41/Villa Colombia.</t>
  </si>
  <si>
    <t>carrera 5 # 2-65 /Simón Bolívar</t>
  </si>
  <si>
    <t>Calle 4  N° 2-42 barrio Belalcazar</t>
  </si>
  <si>
    <t>Calle 11 # 3-46 barrio Villa Colombia</t>
  </si>
  <si>
    <t>Calle 11 N 3-24 B villa colombia</t>
  </si>
  <si>
    <t>cra 2 # 6 - 72 Barrio Belalcazar</t>
  </si>
  <si>
    <t xml:space="preserve">Carrera 2 # 1-32 Barrio Simón Bolívar. </t>
  </si>
  <si>
    <t>Cra 6 # 13 - 32 Villa Colombia. Casa de tableta roja, diagonal al estadio</t>
  </si>
  <si>
    <t>Carrera 9 bis, # 2- 04 primero de octubre. Frente al polideportivo</t>
  </si>
  <si>
    <t>Urbanización villa Isabela manzana 1 lote 1 esquina</t>
  </si>
  <si>
    <t>Cra 2.#2_37 barrio Simón Bolívar.</t>
  </si>
  <si>
    <t>Carrera 6a N 8-45 barrio imdustrial</t>
  </si>
  <si>
    <t>Calle 13 # 3-13 B/VillaColombia</t>
  </si>
  <si>
    <t>Casa de piedra calle 9 4#49 barrio recreo</t>
  </si>
  <si>
    <t>TV 6a 15#72 barrio olímpico</t>
  </si>
  <si>
    <t>Calle 15 A  3A-29  barrio la libertad</t>
  </si>
  <si>
    <t xml:space="preserve"> calle 5 # 8  -  10 barrio el Cedral</t>
  </si>
  <si>
    <t>Calle 5 N° 1-44 B/Belalcázar</t>
  </si>
  <si>
    <t>Cra 6 # 13 - 32 Villa Colombia</t>
  </si>
  <si>
    <t>Carrera 5 #  11 - 39  Barrio Villa Colombia.</t>
  </si>
  <si>
    <t>carrera 5 N° 5#29 barrio recreo</t>
  </si>
  <si>
    <t>carrera 5 N° 10#37 Abas Turbay</t>
  </si>
  <si>
    <t xml:space="preserve">SEXO </t>
  </si>
  <si>
    <t>JENNIFFER PAULINNE NARVAEZ PORRAS</t>
  </si>
  <si>
    <t>Funcionarios IE Jorge Abel Molina Vacuna Covid19</t>
  </si>
  <si>
    <t xml:space="preserve">SI </t>
  </si>
  <si>
    <t>NO</t>
  </si>
  <si>
    <t xml:space="preserve">Observacion </t>
  </si>
  <si>
    <t>Firma</t>
  </si>
  <si>
    <t xml:space="preserve">PLANTA DE PERSONAL DIRECTIVO </t>
  </si>
  <si>
    <t xml:space="preserve">PLANTA DE PERSONAL DOCENTE </t>
  </si>
  <si>
    <t xml:space="preserve">PLANTA DE PERSONAL ADMINISTRATIVO </t>
  </si>
  <si>
    <t>LUZ DARY VILLEGAS MONTEALEGRE</t>
  </si>
  <si>
    <t>N° Dosis Aplicadas</t>
  </si>
  <si>
    <t>JAIRO RAMIREZ CUADRADO</t>
  </si>
  <si>
    <t>BL</t>
  </si>
  <si>
    <t>RAFAEL DIOMEDES MOSQUERA RENTERIA</t>
  </si>
  <si>
    <t>JORGE ALFONSO VERGARA DIAZ</t>
  </si>
  <si>
    <t>WYLBER GUSTAVO VELEZ LONDOÑO</t>
  </si>
  <si>
    <t>WILBER GUSTAVO VELEZ LONDOÑO</t>
  </si>
  <si>
    <t xml:space="preserve">INGENIERO DE ALIMENTOS </t>
  </si>
  <si>
    <t>wylber73@gmail.com</t>
  </si>
  <si>
    <t>JORGE ALFONSO  VERGARA DIAZ</t>
  </si>
  <si>
    <t>LICENCIADO EN ARTES PLASTICAS PARA LA EDUCACION BASICA</t>
  </si>
  <si>
    <t xml:space="preserve">LUDICA Y RECREACION PARA EL DESARROLLO CULTURAL Y SOCIAL </t>
  </si>
  <si>
    <t>048/ 08/01/1994</t>
  </si>
  <si>
    <t>311 2306901</t>
  </si>
  <si>
    <t>316 4673853</t>
  </si>
  <si>
    <t>jvergara1204@gmail.com</t>
  </si>
  <si>
    <t>EDISON ACHURI CAMACHO</t>
  </si>
  <si>
    <t xml:space="preserve">Asistencia jornada de Salud Ocupacional </t>
  </si>
  <si>
    <t>Fecha: 29 de septiembre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</si>
</sst>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dd/mm/yyyy;@"/>
  </numFmts>
  <fonts count="27" x14ac:knownFonts="1">
    <font>
      <sz val="11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</font>
    <font>
      <sz val="12"/>
      <color theme="1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2"/>
      <name val="Calibri"/>
      <family val="2"/>
      <scheme val="minor"/>
    </font>
    <font>
      <sz val="11"/>
      <color theme="10"/>
      <name val="Calibri"/>
      <family val="2"/>
    </font>
    <font>
      <sz val="10"/>
      <color theme="10"/>
      <name val="Calibri"/>
      <family val="2"/>
      <scheme val="minor"/>
    </font>
    <font>
      <sz val="12"/>
      <color theme="1"/>
      <name val="Arial"/>
      <family val="2"/>
    </font>
    <font>
      <sz val="11"/>
      <color theme="1"/>
      <name val="Arial"/>
      <family val="2"/>
    </font>
    <font>
      <b/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2"/>
      <color rgb="FF000000"/>
      <name val="Times New Roman"/>
      <family val="1"/>
    </font>
    <font>
      <b/>
      <sz val="14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sz val="13"/>
      <name val="Calibri"/>
      <family val="2"/>
      <scheme val="minor"/>
    </font>
    <font>
      <b/>
      <sz val="13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</cellStyleXfs>
  <cellXfs count="91">
    <xf numFmtId="0" fontId="0" fillId="0" borderId="0" xfId="0"/>
    <xf numFmtId="0" fontId="1" fillId="0" borderId="0" xfId="0" applyFont="1"/>
    <xf numFmtId="0" fontId="0" fillId="0" borderId="1" xfId="0" applyBorder="1" applyAlignment="1">
      <alignment horizontal="center" vertical="center" wrapText="1"/>
    </xf>
    <xf numFmtId="0" fontId="4" fillId="0" borderId="0" xfId="0" applyFont="1"/>
    <xf numFmtId="0" fontId="0" fillId="0" borderId="0" xfId="0" applyAlignment="1">
      <alignment horizontal="left"/>
    </xf>
    <xf numFmtId="0" fontId="6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14" fontId="6" fillId="0" borderId="1" xfId="0" applyNumberFormat="1" applyFont="1" applyBorder="1" applyAlignment="1">
      <alignment horizontal="center" vertical="center" wrapText="1"/>
    </xf>
    <xf numFmtId="2" fontId="6" fillId="0" borderId="1" xfId="0" applyNumberFormat="1" applyFont="1" applyBorder="1" applyAlignment="1">
      <alignment horizontal="center" vertical="center" wrapText="1"/>
    </xf>
    <xf numFmtId="0" fontId="0" fillId="2" borderId="0" xfId="0" applyFill="1"/>
    <xf numFmtId="0" fontId="3" fillId="2" borderId="1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11" fillId="2" borderId="1" xfId="2" applyFont="1" applyFill="1" applyBorder="1" applyAlignment="1" applyProtection="1">
      <alignment horizontal="center" vertical="center" wrapText="1"/>
    </xf>
    <xf numFmtId="0" fontId="5" fillId="2" borderId="1" xfId="2" applyFill="1" applyBorder="1" applyAlignment="1" applyProtection="1">
      <alignment horizontal="center" vertical="center" wrapText="1"/>
    </xf>
    <xf numFmtId="0" fontId="3" fillId="2" borderId="1" xfId="1" applyNumberFormat="1" applyFont="1" applyFill="1" applyBorder="1" applyAlignment="1">
      <alignment horizontal="center" vertical="center" wrapText="1"/>
    </xf>
    <xf numFmtId="1" fontId="7" fillId="2" borderId="1" xfId="0" applyNumberFormat="1" applyFont="1" applyFill="1" applyBorder="1" applyAlignment="1">
      <alignment horizontal="center" vertical="center" wrapText="1"/>
    </xf>
    <xf numFmtId="0" fontId="10" fillId="2" borderId="1" xfId="2" applyFont="1" applyFill="1" applyBorder="1" applyAlignment="1" applyProtection="1">
      <alignment horizontal="center"/>
    </xf>
    <xf numFmtId="0" fontId="0" fillId="2" borderId="1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8" fillId="2" borderId="1" xfId="0" applyFont="1" applyFill="1" applyBorder="1" applyAlignment="1">
      <alignment horizontal="center" vertical="center" wrapText="1"/>
    </xf>
    <xf numFmtId="0" fontId="8" fillId="2" borderId="1" xfId="2" applyFont="1" applyFill="1" applyBorder="1" applyAlignment="1" applyProtection="1">
      <alignment horizontal="center" vertical="center" wrapText="1"/>
    </xf>
    <xf numFmtId="0" fontId="0" fillId="0" borderId="1" xfId="0" applyBorder="1"/>
    <xf numFmtId="0" fontId="13" fillId="0" borderId="1" xfId="0" applyFont="1" applyBorder="1"/>
    <xf numFmtId="0" fontId="14" fillId="0" borderId="0" xfId="0" applyFont="1" applyAlignment="1">
      <alignment horizontal="center"/>
    </xf>
    <xf numFmtId="0" fontId="6" fillId="0" borderId="1" xfId="0" applyFont="1" applyBorder="1"/>
    <xf numFmtId="0" fontId="9" fillId="0" borderId="1" xfId="0" applyFont="1" applyBorder="1" applyAlignment="1">
      <alignment horizontal="left" vertical="center" wrapText="1"/>
    </xf>
    <xf numFmtId="0" fontId="16" fillId="0" borderId="0" xfId="0" applyFont="1"/>
    <xf numFmtId="0" fontId="17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3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 vertical="center"/>
    </xf>
    <xf numFmtId="0" fontId="0" fillId="2" borderId="0" xfId="0" applyFill="1" applyAlignment="1">
      <alignment horizontal="center" wrapText="1"/>
    </xf>
    <xf numFmtId="1" fontId="0" fillId="2" borderId="1" xfId="0" applyNumberFormat="1" applyFill="1" applyBorder="1" applyAlignment="1">
      <alignment horizontal="center" vertical="center" wrapText="1"/>
    </xf>
    <xf numFmtId="165" fontId="0" fillId="2" borderId="1" xfId="0" applyNumberForma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0" fontId="18" fillId="0" borderId="0" xfId="0" applyFont="1"/>
    <xf numFmtId="0" fontId="12" fillId="0" borderId="1" xfId="0" applyFont="1" applyBorder="1"/>
    <xf numFmtId="0" fontId="20" fillId="0" borderId="0" xfId="0" applyFont="1" applyAlignment="1">
      <alignment horizontal="center"/>
    </xf>
    <xf numFmtId="0" fontId="16" fillId="2" borderId="0" xfId="0" applyFont="1" applyFill="1"/>
    <xf numFmtId="0" fontId="16" fillId="0" borderId="0" xfId="0" applyFont="1" applyAlignment="1">
      <alignment horizontal="center"/>
    </xf>
    <xf numFmtId="0" fontId="19" fillId="0" borderId="0" xfId="0" applyFont="1" applyAlignment="1">
      <alignment horizontal="center"/>
    </xf>
    <xf numFmtId="14" fontId="6" fillId="2" borderId="1" xfId="0" applyNumberFormat="1" applyFont="1" applyFill="1" applyBorder="1" applyAlignment="1">
      <alignment horizontal="center" vertical="center" wrapText="1"/>
    </xf>
    <xf numFmtId="0" fontId="14" fillId="0" borderId="1" xfId="0" applyFont="1" applyBorder="1" applyAlignment="1">
      <alignment horizontal="center"/>
    </xf>
    <xf numFmtId="0" fontId="15" fillId="0" borderId="0" xfId="0" applyFont="1"/>
    <xf numFmtId="0" fontId="0" fillId="0" borderId="1" xfId="0" applyBorder="1" applyAlignment="1">
      <alignment horizontal="center"/>
    </xf>
    <xf numFmtId="0" fontId="18" fillId="0" borderId="0" xfId="0" applyFont="1" applyAlignment="1">
      <alignment horizontal="center"/>
    </xf>
    <xf numFmtId="0" fontId="6" fillId="2" borderId="1" xfId="0" applyFont="1" applyFill="1" applyBorder="1"/>
    <xf numFmtId="0" fontId="9" fillId="2" borderId="1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22" fillId="0" borderId="0" xfId="0" applyFont="1"/>
    <xf numFmtId="0" fontId="14" fillId="0" borderId="0" xfId="0" applyFont="1" applyAlignment="1">
      <alignment vertical="center" wrapText="1"/>
    </xf>
    <xf numFmtId="0" fontId="14" fillId="0" borderId="5" xfId="0" applyFont="1" applyBorder="1" applyAlignment="1">
      <alignment vertical="center" wrapText="1"/>
    </xf>
    <xf numFmtId="0" fontId="6" fillId="0" borderId="1" xfId="0" applyFont="1" applyBorder="1" applyAlignment="1">
      <alignment horizontal="center"/>
    </xf>
    <xf numFmtId="0" fontId="0" fillId="2" borderId="1" xfId="0" applyFill="1" applyBorder="1"/>
    <xf numFmtId="0" fontId="6" fillId="0" borderId="0" xfId="0" applyFont="1" applyAlignment="1">
      <alignment horizontal="center"/>
    </xf>
    <xf numFmtId="0" fontId="23" fillId="0" borderId="1" xfId="0" applyFont="1" applyBorder="1" applyAlignment="1">
      <alignment horizontal="center"/>
    </xf>
    <xf numFmtId="0" fontId="23" fillId="0" borderId="1" xfId="0" applyFont="1" applyBorder="1" applyAlignment="1">
      <alignment horizontal="center" wrapText="1"/>
    </xf>
    <xf numFmtId="0" fontId="0" fillId="2" borderId="1" xfId="0" applyFill="1" applyBorder="1" applyAlignment="1">
      <alignment wrapText="1"/>
    </xf>
    <xf numFmtId="0" fontId="0" fillId="2" borderId="6" xfId="0" applyFill="1" applyBorder="1" applyAlignment="1">
      <alignment vertical="center" wrapText="1"/>
    </xf>
    <xf numFmtId="0" fontId="24" fillId="0" borderId="1" xfId="0" applyFont="1" applyBorder="1" applyAlignment="1">
      <alignment horizontal="left"/>
    </xf>
    <xf numFmtId="0" fontId="24" fillId="0" borderId="1" xfId="0" applyFont="1" applyBorder="1"/>
    <xf numFmtId="0" fontId="24" fillId="2" borderId="1" xfId="0" applyFont="1" applyFill="1" applyBorder="1"/>
    <xf numFmtId="0" fontId="24" fillId="2" borderId="1" xfId="0" applyFont="1" applyFill="1" applyBorder="1" applyAlignment="1">
      <alignment horizontal="left" vertical="center" wrapText="1"/>
    </xf>
    <xf numFmtId="0" fontId="25" fillId="2" borderId="1" xfId="0" applyFont="1" applyFill="1" applyBorder="1" applyAlignment="1">
      <alignment horizontal="left" vertical="center" wrapText="1"/>
    </xf>
    <xf numFmtId="0" fontId="26" fillId="0" borderId="1" xfId="0" applyFont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2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6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6" fillId="0" borderId="6" xfId="0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21" fillId="0" borderId="0" xfId="0" applyFont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/>
    </xf>
    <xf numFmtId="0" fontId="14" fillId="0" borderId="6" xfId="0" applyFont="1" applyBorder="1" applyAlignment="1">
      <alignment horizontal="center"/>
    </xf>
    <xf numFmtId="0" fontId="14" fillId="0" borderId="3" xfId="0" applyFont="1" applyBorder="1" applyAlignment="1">
      <alignment horizontal="center"/>
    </xf>
    <xf numFmtId="0" fontId="14" fillId="0" borderId="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14" fillId="0" borderId="0" xfId="0" applyFont="1" applyAlignment="1">
      <alignment horizontal="center"/>
    </xf>
    <xf numFmtId="0" fontId="21" fillId="0" borderId="1" xfId="0" applyFont="1" applyBorder="1" applyAlignment="1">
      <alignment horizontal="center"/>
    </xf>
  </cellXfs>
  <cellStyles count="4">
    <cellStyle name="Hipervínculo" xfId="2" builtinId="8"/>
    <cellStyle name="Hipervínculo 2" xfId="3" xr:uid="{00000000-0005-0000-0000-000001000000}"/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23813</xdr:colOff>
      <xdr:row>0</xdr:row>
      <xdr:rowOff>59532</xdr:rowOff>
    </xdr:from>
    <xdr:to>
      <xdr:col>6</xdr:col>
      <xdr:colOff>238123</xdr:colOff>
      <xdr:row>9</xdr:row>
      <xdr:rowOff>202406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6510" r="23829" b="37294"/>
        <a:stretch/>
      </xdr:blipFill>
      <xdr:spPr>
        <a:xfrm>
          <a:off x="226219" y="59532"/>
          <a:ext cx="5941217" cy="185737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28576</xdr:colOff>
      <xdr:row>16</xdr:row>
      <xdr:rowOff>19050</xdr:rowOff>
    </xdr:from>
    <xdr:to>
      <xdr:col>0</xdr:col>
      <xdr:colOff>4219576</xdr:colOff>
      <xdr:row>16</xdr:row>
      <xdr:rowOff>876300</xdr:rowOff>
    </xdr:to>
    <xdr:pic>
      <xdr:nvPicPr>
        <xdr:cNvPr id="3" name="0 Imagen" descr="BANNER.jpg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0576" y="7486650"/>
          <a:ext cx="4191000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</xdr:row>
      <xdr:rowOff>0</xdr:rowOff>
    </xdr:from>
    <xdr:to>
      <xdr:col>0</xdr:col>
      <xdr:colOff>4191000</xdr:colOff>
      <xdr:row>17</xdr:row>
      <xdr:rowOff>857250</xdr:rowOff>
    </xdr:to>
    <xdr:pic>
      <xdr:nvPicPr>
        <xdr:cNvPr id="4" name="0 Imagen" descr="BANNER.jpg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601075"/>
          <a:ext cx="4191000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</xdr:row>
      <xdr:rowOff>0</xdr:rowOff>
    </xdr:from>
    <xdr:to>
      <xdr:col>0</xdr:col>
      <xdr:colOff>4191000</xdr:colOff>
      <xdr:row>18</xdr:row>
      <xdr:rowOff>857250</xdr:rowOff>
    </xdr:to>
    <xdr:pic>
      <xdr:nvPicPr>
        <xdr:cNvPr id="6" name="0 Imagen" descr="BANNER.jpg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734550"/>
          <a:ext cx="4191000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</xdr:row>
      <xdr:rowOff>0</xdr:rowOff>
    </xdr:from>
    <xdr:to>
      <xdr:col>0</xdr:col>
      <xdr:colOff>4191000</xdr:colOff>
      <xdr:row>19</xdr:row>
      <xdr:rowOff>857250</xdr:rowOff>
    </xdr:to>
    <xdr:pic>
      <xdr:nvPicPr>
        <xdr:cNvPr id="7" name="0 Imagen" descr="BANNER.jpg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877550"/>
          <a:ext cx="4191000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</xdr:row>
      <xdr:rowOff>0</xdr:rowOff>
    </xdr:from>
    <xdr:to>
      <xdr:col>0</xdr:col>
      <xdr:colOff>4191000</xdr:colOff>
      <xdr:row>20</xdr:row>
      <xdr:rowOff>857250</xdr:rowOff>
    </xdr:to>
    <xdr:pic>
      <xdr:nvPicPr>
        <xdr:cNvPr id="8" name="0 Imagen" descr="BANNER.jpg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011025"/>
          <a:ext cx="4191000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24</xdr:row>
      <xdr:rowOff>0</xdr:rowOff>
    </xdr:from>
    <xdr:to>
      <xdr:col>0</xdr:col>
      <xdr:colOff>4105275</xdr:colOff>
      <xdr:row>24</xdr:row>
      <xdr:rowOff>542925</xdr:rowOff>
    </xdr:to>
    <xdr:pic>
      <xdr:nvPicPr>
        <xdr:cNvPr id="9" name="0 Imagen" descr="BANNER.jpg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049750"/>
          <a:ext cx="4105275" cy="542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25</xdr:row>
      <xdr:rowOff>0</xdr:rowOff>
    </xdr:from>
    <xdr:to>
      <xdr:col>0</xdr:col>
      <xdr:colOff>4076700</xdr:colOff>
      <xdr:row>25</xdr:row>
      <xdr:rowOff>571500</xdr:rowOff>
    </xdr:to>
    <xdr:pic>
      <xdr:nvPicPr>
        <xdr:cNvPr id="11" name="0 Imagen" descr="BANNER.jpg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859375"/>
          <a:ext cx="407670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26</xdr:row>
      <xdr:rowOff>0</xdr:rowOff>
    </xdr:from>
    <xdr:to>
      <xdr:col>0</xdr:col>
      <xdr:colOff>4191000</xdr:colOff>
      <xdr:row>26</xdr:row>
      <xdr:rowOff>857250</xdr:rowOff>
    </xdr:to>
    <xdr:pic>
      <xdr:nvPicPr>
        <xdr:cNvPr id="12" name="0 Imagen" descr="BANNER.jpg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411450"/>
          <a:ext cx="4191000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27</xdr:row>
      <xdr:rowOff>0</xdr:rowOff>
    </xdr:from>
    <xdr:to>
      <xdr:col>0</xdr:col>
      <xdr:colOff>4191000</xdr:colOff>
      <xdr:row>27</xdr:row>
      <xdr:rowOff>857250</xdr:rowOff>
    </xdr:to>
    <xdr:pic>
      <xdr:nvPicPr>
        <xdr:cNvPr id="13" name="0 Imagen" descr="BANNER.jpg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544925"/>
          <a:ext cx="4191000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57149</xdr:colOff>
      <xdr:row>0</xdr:row>
      <xdr:rowOff>114300</xdr:rowOff>
    </xdr:from>
    <xdr:to>
      <xdr:col>5</xdr:col>
      <xdr:colOff>0</xdr:colOff>
      <xdr:row>7</xdr:row>
      <xdr:rowOff>161925</xdr:rowOff>
    </xdr:to>
    <xdr:pic>
      <xdr:nvPicPr>
        <xdr:cNvPr id="4" name="0 Imagen" descr="BANNER.jpg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49" y="114300"/>
          <a:ext cx="5514976" cy="1381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95250</xdr:rowOff>
    </xdr:from>
    <xdr:to>
      <xdr:col>6</xdr:col>
      <xdr:colOff>209550</xdr:colOff>
      <xdr:row>7</xdr:row>
      <xdr:rowOff>161257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1276350"/>
          <a:ext cx="6524625" cy="124710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marymar7923@hotmail.com" TargetMode="External"/><Relationship Id="rId13" Type="http://schemas.openxmlformats.org/officeDocument/2006/relationships/hyperlink" Target="mailto:yepos16@gmail.com" TargetMode="External"/><Relationship Id="rId3" Type="http://schemas.openxmlformats.org/officeDocument/2006/relationships/hyperlink" Target="mailto:gisilo2@hotmail.com" TargetMode="External"/><Relationship Id="rId7" Type="http://schemas.openxmlformats.org/officeDocument/2006/relationships/hyperlink" Target="mailto:harry_368@hotmail.com" TargetMode="External"/><Relationship Id="rId12" Type="http://schemas.openxmlformats.org/officeDocument/2006/relationships/hyperlink" Target="mailto:juescipla20@hotmail.com" TargetMode="External"/><Relationship Id="rId17" Type="http://schemas.openxmlformats.org/officeDocument/2006/relationships/printerSettings" Target="../printerSettings/printerSettings1.bin"/><Relationship Id="rId2" Type="http://schemas.openxmlformats.org/officeDocument/2006/relationships/hyperlink" Target="mailto:yaly731@hotmail.com" TargetMode="External"/><Relationship Id="rId16" Type="http://schemas.openxmlformats.org/officeDocument/2006/relationships/hyperlink" Target="mailto:maisgadi@hotmail.com" TargetMode="External"/><Relationship Id="rId1" Type="http://schemas.openxmlformats.org/officeDocument/2006/relationships/hyperlink" Target="mailto:dreamsbuster@hotmail.com" TargetMode="External"/><Relationship Id="rId6" Type="http://schemas.openxmlformats.org/officeDocument/2006/relationships/hyperlink" Target="mailto:abelca2013@gmail.com" TargetMode="External"/><Relationship Id="rId11" Type="http://schemas.openxmlformats.org/officeDocument/2006/relationships/hyperlink" Target="mailto:ludymooro@gmail.com" TargetMode="External"/><Relationship Id="rId5" Type="http://schemas.openxmlformats.org/officeDocument/2006/relationships/hyperlink" Target="mailto:amelita7304@hotmail.com" TargetMode="External"/><Relationship Id="rId15" Type="http://schemas.openxmlformats.org/officeDocument/2006/relationships/hyperlink" Target="mailto:miplaro11@hotmail.com" TargetMode="External"/><Relationship Id="rId10" Type="http://schemas.openxmlformats.org/officeDocument/2006/relationships/hyperlink" Target="mailto:rosmey42@hotmail.com" TargetMode="External"/><Relationship Id="rId4" Type="http://schemas.openxmlformats.org/officeDocument/2006/relationships/hyperlink" Target="mailto:glorialolitahernandez@hotmail.com" TargetMode="External"/><Relationship Id="rId9" Type="http://schemas.openxmlformats.org/officeDocument/2006/relationships/hyperlink" Target="mailto:nancyroaba@gmail.com" TargetMode="External"/><Relationship Id="rId14" Type="http://schemas.openxmlformats.org/officeDocument/2006/relationships/hyperlink" Target="mailto:thecatlight@gmail.com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ocgabo@hot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fabiogo1983@gmail.com" TargetMode="External"/><Relationship Id="rId2" Type="http://schemas.openxmlformats.org/officeDocument/2006/relationships/hyperlink" Target="mailto:marialuisamoreno22@hotmail.com" TargetMode="External"/><Relationship Id="rId1" Type="http://schemas.openxmlformats.org/officeDocument/2006/relationships/hyperlink" Target="mailto:lilibeth267@hotmail.com" TargetMode="External"/><Relationship Id="rId5" Type="http://schemas.openxmlformats.org/officeDocument/2006/relationships/printerSettings" Target="../printerSettings/printerSettings3.bin"/><Relationship Id="rId4" Type="http://schemas.openxmlformats.org/officeDocument/2006/relationships/hyperlink" Target="mailto:yasminmurcia1977@hotmail.com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O23"/>
  <sheetViews>
    <sheetView topLeftCell="A10" zoomScale="90" zoomScaleNormal="90" workbookViewId="0">
      <selection activeCell="D15" sqref="D15"/>
    </sheetView>
  </sheetViews>
  <sheetFormatPr baseColWidth="10" defaultRowHeight="15" x14ac:dyDescent="0.25"/>
  <cols>
    <col min="1" max="1" width="3.5703125" style="12" bestFit="1" customWidth="1"/>
    <col min="2" max="2" width="4.7109375" style="12" bestFit="1" customWidth="1"/>
    <col min="3" max="3" width="29.5703125" style="12" bestFit="1" customWidth="1"/>
    <col min="4" max="4" width="11" style="12" bestFit="1" customWidth="1"/>
    <col min="5" max="5" width="13.140625" style="12" bestFit="1" customWidth="1"/>
    <col min="6" max="6" width="27.5703125" style="12" bestFit="1" customWidth="1"/>
    <col min="7" max="7" width="8.140625" style="12" bestFit="1" customWidth="1"/>
    <col min="8" max="8" width="7.28515625" style="12" bestFit="1" customWidth="1"/>
    <col min="9" max="9" width="11.5703125" style="12" bestFit="1" customWidth="1"/>
    <col min="10" max="10" width="26.42578125" style="12" bestFit="1" customWidth="1"/>
    <col min="11" max="11" width="34.28515625" style="12" bestFit="1" customWidth="1"/>
    <col min="12" max="12" width="11" style="12" bestFit="1" customWidth="1"/>
    <col min="13" max="13" width="13.42578125" style="12" customWidth="1"/>
    <col min="14" max="14" width="11" style="12" bestFit="1" customWidth="1"/>
    <col min="15" max="15" width="33.5703125" style="12" customWidth="1"/>
    <col min="16" max="16384" width="11.42578125" style="12"/>
  </cols>
  <sheetData>
    <row r="1" spans="1:15" ht="36" x14ac:dyDescent="0.55000000000000004">
      <c r="A1" s="70" t="s">
        <v>231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</row>
    <row r="3" spans="1:15" ht="36" customHeight="1" x14ac:dyDescent="0.25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58</v>
      </c>
      <c r="G3" s="13" t="s">
        <v>57</v>
      </c>
      <c r="H3" s="13" t="s">
        <v>54</v>
      </c>
      <c r="I3" s="13" t="s">
        <v>5</v>
      </c>
      <c r="J3" s="13" t="s">
        <v>18</v>
      </c>
      <c r="K3" s="13" t="s">
        <v>19</v>
      </c>
      <c r="L3" s="13" t="s">
        <v>7</v>
      </c>
      <c r="M3" s="13" t="s">
        <v>153</v>
      </c>
      <c r="N3" s="13" t="s">
        <v>23</v>
      </c>
      <c r="O3" s="14" t="s">
        <v>24</v>
      </c>
    </row>
    <row r="4" spans="1:15" ht="38.25" x14ac:dyDescent="0.25">
      <c r="A4" s="13">
        <v>1</v>
      </c>
      <c r="B4" s="13" t="s">
        <v>236</v>
      </c>
      <c r="C4" s="13" t="s">
        <v>53</v>
      </c>
      <c r="D4" s="13">
        <v>40729684</v>
      </c>
      <c r="E4" s="13" t="s">
        <v>8</v>
      </c>
      <c r="F4" s="14" t="s">
        <v>100</v>
      </c>
      <c r="G4" s="13" t="s">
        <v>142</v>
      </c>
      <c r="H4" s="13" t="s">
        <v>55</v>
      </c>
      <c r="I4" s="13" t="s">
        <v>17</v>
      </c>
      <c r="J4" s="13" t="s">
        <v>64</v>
      </c>
      <c r="K4" s="13" t="s">
        <v>80</v>
      </c>
      <c r="L4" s="13">
        <v>14</v>
      </c>
      <c r="M4" s="13" t="s">
        <v>161</v>
      </c>
      <c r="N4" s="13">
        <v>3125221170</v>
      </c>
      <c r="O4" s="15" t="s">
        <v>117</v>
      </c>
    </row>
    <row r="5" spans="1:15" ht="25.5" x14ac:dyDescent="0.25">
      <c r="A5" s="13">
        <v>2</v>
      </c>
      <c r="B5" s="13" t="s">
        <v>236</v>
      </c>
      <c r="C5" s="13" t="s">
        <v>47</v>
      </c>
      <c r="D5" s="13">
        <v>40729195</v>
      </c>
      <c r="E5" s="13" t="s">
        <v>8</v>
      </c>
      <c r="F5" s="14" t="s">
        <v>100</v>
      </c>
      <c r="G5" s="13" t="s">
        <v>142</v>
      </c>
      <c r="H5" s="13" t="s">
        <v>55</v>
      </c>
      <c r="I5" s="13" t="s">
        <v>17</v>
      </c>
      <c r="J5" s="13" t="s">
        <v>64</v>
      </c>
      <c r="K5" s="13" t="s">
        <v>44</v>
      </c>
      <c r="L5" s="13">
        <v>14</v>
      </c>
      <c r="M5" s="13" t="s">
        <v>162</v>
      </c>
      <c r="N5" s="13">
        <v>3204305478</v>
      </c>
      <c r="O5" s="15" t="s">
        <v>92</v>
      </c>
    </row>
    <row r="6" spans="1:15" ht="34.5" customHeight="1" x14ac:dyDescent="0.25">
      <c r="A6" s="13">
        <v>3</v>
      </c>
      <c r="B6" s="14" t="s">
        <v>150</v>
      </c>
      <c r="C6" s="14" t="s">
        <v>94</v>
      </c>
      <c r="D6" s="13">
        <v>29814070</v>
      </c>
      <c r="E6" s="13" t="s">
        <v>102</v>
      </c>
      <c r="F6" s="14" t="s">
        <v>100</v>
      </c>
      <c r="G6" s="14" t="s">
        <v>142</v>
      </c>
      <c r="H6" s="14" t="s">
        <v>55</v>
      </c>
      <c r="I6" s="13" t="s">
        <v>17</v>
      </c>
      <c r="J6" s="13" t="s">
        <v>38</v>
      </c>
      <c r="K6" s="13" t="s">
        <v>41</v>
      </c>
      <c r="L6" s="14">
        <v>14</v>
      </c>
      <c r="M6" s="14" t="s">
        <v>163</v>
      </c>
      <c r="N6" s="13">
        <v>3138049603</v>
      </c>
      <c r="O6" s="15" t="s">
        <v>105</v>
      </c>
    </row>
    <row r="7" spans="1:15" ht="63.75" x14ac:dyDescent="0.25">
      <c r="A7" s="13">
        <v>4</v>
      </c>
      <c r="B7" s="14" t="s">
        <v>150</v>
      </c>
      <c r="C7" s="14" t="s">
        <v>96</v>
      </c>
      <c r="D7" s="13">
        <v>40731797</v>
      </c>
      <c r="E7" s="13" t="s">
        <v>8</v>
      </c>
      <c r="F7" s="14" t="s">
        <v>100</v>
      </c>
      <c r="G7" s="14" t="s">
        <v>142</v>
      </c>
      <c r="H7" s="14" t="s">
        <v>55</v>
      </c>
      <c r="I7" s="13" t="s">
        <v>17</v>
      </c>
      <c r="J7" s="13" t="s">
        <v>34</v>
      </c>
      <c r="K7" s="13" t="s">
        <v>114</v>
      </c>
      <c r="L7" s="14" t="s">
        <v>120</v>
      </c>
      <c r="M7" s="14" t="s">
        <v>158</v>
      </c>
      <c r="N7" s="13">
        <v>3123795814</v>
      </c>
      <c r="O7" s="15" t="s">
        <v>89</v>
      </c>
    </row>
    <row r="8" spans="1:15" ht="25.5" x14ac:dyDescent="0.25">
      <c r="A8" s="13">
        <v>5</v>
      </c>
      <c r="B8" s="13" t="s">
        <v>150</v>
      </c>
      <c r="C8" s="13" t="s">
        <v>45</v>
      </c>
      <c r="D8" s="13">
        <v>40726588</v>
      </c>
      <c r="E8" s="13" t="s">
        <v>8</v>
      </c>
      <c r="F8" s="14" t="s">
        <v>100</v>
      </c>
      <c r="G8" s="13" t="s">
        <v>142</v>
      </c>
      <c r="H8" s="13" t="s">
        <v>55</v>
      </c>
      <c r="I8" s="13" t="s">
        <v>17</v>
      </c>
      <c r="J8" s="13" t="s">
        <v>64</v>
      </c>
      <c r="K8" s="13" t="s">
        <v>46</v>
      </c>
      <c r="L8" s="13">
        <v>14</v>
      </c>
      <c r="M8" s="13" t="s">
        <v>164</v>
      </c>
      <c r="N8" s="13">
        <v>3115920065</v>
      </c>
      <c r="O8" s="15" t="s">
        <v>93</v>
      </c>
    </row>
    <row r="9" spans="1:15" ht="63.75" x14ac:dyDescent="0.25">
      <c r="A9" s="13">
        <v>6</v>
      </c>
      <c r="B9" s="13" t="s">
        <v>97</v>
      </c>
      <c r="C9" s="13" t="s">
        <v>69</v>
      </c>
      <c r="D9" s="13">
        <v>40781508</v>
      </c>
      <c r="E9" s="13" t="s">
        <v>9</v>
      </c>
      <c r="F9" s="14" t="s">
        <v>101</v>
      </c>
      <c r="G9" s="13" t="s">
        <v>142</v>
      </c>
      <c r="H9" s="13" t="s">
        <v>55</v>
      </c>
      <c r="I9" s="13" t="s">
        <v>17</v>
      </c>
      <c r="J9" s="13" t="s">
        <v>64</v>
      </c>
      <c r="K9" s="13" t="s">
        <v>114</v>
      </c>
      <c r="L9" s="13" t="s">
        <v>138</v>
      </c>
      <c r="M9" s="13" t="s">
        <v>165</v>
      </c>
      <c r="N9" s="13">
        <v>3138584586</v>
      </c>
      <c r="O9" s="15" t="s">
        <v>127</v>
      </c>
    </row>
    <row r="10" spans="1:15" ht="63.75" x14ac:dyDescent="0.25">
      <c r="A10" s="13">
        <v>7</v>
      </c>
      <c r="B10" s="14" t="s">
        <v>97</v>
      </c>
      <c r="C10" s="14" t="s">
        <v>27</v>
      </c>
      <c r="D10" s="13">
        <v>40730252</v>
      </c>
      <c r="E10" s="13" t="s">
        <v>8</v>
      </c>
      <c r="F10" s="14" t="s">
        <v>124</v>
      </c>
      <c r="G10" s="14" t="s">
        <v>142</v>
      </c>
      <c r="H10" s="14" t="s">
        <v>55</v>
      </c>
      <c r="I10" s="13" t="s">
        <v>17</v>
      </c>
      <c r="J10" s="13" t="s">
        <v>64</v>
      </c>
      <c r="K10" s="13" t="s">
        <v>114</v>
      </c>
      <c r="L10" s="14" t="s">
        <v>166</v>
      </c>
      <c r="M10" s="14" t="s">
        <v>154</v>
      </c>
      <c r="N10" s="13">
        <v>3115381418</v>
      </c>
      <c r="O10" s="15" t="s">
        <v>84</v>
      </c>
    </row>
    <row r="11" spans="1:15" ht="25.5" x14ac:dyDescent="0.25">
      <c r="A11" s="13">
        <v>8</v>
      </c>
      <c r="B11" s="14" t="s">
        <v>236</v>
      </c>
      <c r="C11" s="14" t="s">
        <v>30</v>
      </c>
      <c r="D11" s="13">
        <v>40770553</v>
      </c>
      <c r="E11" s="13" t="s">
        <v>9</v>
      </c>
      <c r="F11" s="14" t="s">
        <v>124</v>
      </c>
      <c r="G11" s="14" t="s">
        <v>142</v>
      </c>
      <c r="H11" s="14" t="s">
        <v>55</v>
      </c>
      <c r="I11" s="13" t="s">
        <v>17</v>
      </c>
      <c r="J11" s="13" t="s">
        <v>78</v>
      </c>
      <c r="K11" s="13" t="s">
        <v>40</v>
      </c>
      <c r="L11" s="14">
        <v>14</v>
      </c>
      <c r="M11" s="14" t="s">
        <v>178</v>
      </c>
      <c r="N11" s="13">
        <v>3133114880</v>
      </c>
      <c r="O11" s="15" t="s">
        <v>139</v>
      </c>
    </row>
    <row r="12" spans="1:15" ht="25.5" x14ac:dyDescent="0.25">
      <c r="A12" s="13">
        <v>9</v>
      </c>
      <c r="B12" s="14" t="s">
        <v>97</v>
      </c>
      <c r="C12" s="14" t="s">
        <v>36</v>
      </c>
      <c r="D12" s="13">
        <v>16188411</v>
      </c>
      <c r="E12" s="13" t="s">
        <v>9</v>
      </c>
      <c r="F12" s="14" t="s">
        <v>125</v>
      </c>
      <c r="G12" s="14" t="s">
        <v>142</v>
      </c>
      <c r="H12" s="14" t="s">
        <v>56</v>
      </c>
      <c r="I12" s="13" t="s">
        <v>17</v>
      </c>
      <c r="J12" s="13" t="s">
        <v>35</v>
      </c>
      <c r="K12" s="13" t="s">
        <v>108</v>
      </c>
      <c r="L12" s="14" t="s">
        <v>118</v>
      </c>
      <c r="M12" s="14" t="s">
        <v>167</v>
      </c>
      <c r="N12" s="13">
        <v>3103439790</v>
      </c>
      <c r="O12" s="16" t="s">
        <v>88</v>
      </c>
    </row>
    <row r="13" spans="1:15" ht="51" x14ac:dyDescent="0.25">
      <c r="A13" s="13">
        <v>10</v>
      </c>
      <c r="B13" s="13" t="s">
        <v>97</v>
      </c>
      <c r="C13" s="13" t="s">
        <v>133</v>
      </c>
      <c r="D13" s="17">
        <v>7729055</v>
      </c>
      <c r="E13" s="13" t="s">
        <v>134</v>
      </c>
      <c r="F13" s="14" t="s">
        <v>125</v>
      </c>
      <c r="G13" s="13" t="s">
        <v>142</v>
      </c>
      <c r="H13" s="13" t="s">
        <v>56</v>
      </c>
      <c r="I13" s="13" t="s">
        <v>17</v>
      </c>
      <c r="J13" s="13" t="s">
        <v>135</v>
      </c>
      <c r="K13" s="13" t="s">
        <v>136</v>
      </c>
      <c r="L13" s="13" t="s">
        <v>180</v>
      </c>
      <c r="M13" s="37" t="s">
        <v>179</v>
      </c>
      <c r="N13" s="13">
        <v>3115912233</v>
      </c>
      <c r="O13" s="16" t="s">
        <v>137</v>
      </c>
    </row>
    <row r="14" spans="1:15" ht="25.5" x14ac:dyDescent="0.25">
      <c r="A14" s="13">
        <v>11</v>
      </c>
      <c r="B14" s="13" t="s">
        <v>236</v>
      </c>
      <c r="C14" s="13" t="s">
        <v>67</v>
      </c>
      <c r="D14" s="13">
        <v>26574742</v>
      </c>
      <c r="E14" s="13" t="s">
        <v>103</v>
      </c>
      <c r="F14" s="14" t="s">
        <v>125</v>
      </c>
      <c r="G14" s="13" t="s">
        <v>142</v>
      </c>
      <c r="H14" s="14" t="s">
        <v>55</v>
      </c>
      <c r="I14" s="13" t="s">
        <v>17</v>
      </c>
      <c r="J14" s="13" t="s">
        <v>64</v>
      </c>
      <c r="K14" s="13" t="s">
        <v>39</v>
      </c>
      <c r="L14" s="13">
        <v>14</v>
      </c>
      <c r="M14" s="13" t="s">
        <v>168</v>
      </c>
      <c r="N14" s="13">
        <v>3212329177</v>
      </c>
      <c r="O14" s="16" t="s">
        <v>91</v>
      </c>
    </row>
    <row r="15" spans="1:15" ht="36.75" customHeight="1" x14ac:dyDescent="0.25">
      <c r="A15" s="13">
        <v>12</v>
      </c>
      <c r="B15" s="13" t="s">
        <v>97</v>
      </c>
      <c r="C15" s="13" t="s">
        <v>21</v>
      </c>
      <c r="D15" s="13">
        <v>40780825</v>
      </c>
      <c r="E15" s="13" t="s">
        <v>9</v>
      </c>
      <c r="F15" s="13" t="s">
        <v>141</v>
      </c>
      <c r="G15" s="13" t="s">
        <v>142</v>
      </c>
      <c r="H15" s="13" t="s">
        <v>55</v>
      </c>
      <c r="I15" s="13" t="s">
        <v>17</v>
      </c>
      <c r="J15" s="13" t="s">
        <v>115</v>
      </c>
      <c r="K15" s="13" t="s">
        <v>116</v>
      </c>
      <c r="L15" s="13" t="s">
        <v>166</v>
      </c>
      <c r="M15" s="13" t="s">
        <v>156</v>
      </c>
      <c r="N15" s="13">
        <v>3138923423</v>
      </c>
      <c r="O15" s="15" t="s">
        <v>104</v>
      </c>
    </row>
    <row r="16" spans="1:15" ht="38.25" x14ac:dyDescent="0.25">
      <c r="A16" s="13">
        <v>13</v>
      </c>
      <c r="B16" s="13" t="s">
        <v>97</v>
      </c>
      <c r="C16" s="13" t="s">
        <v>82</v>
      </c>
      <c r="D16" s="13">
        <v>17649051</v>
      </c>
      <c r="E16" s="13" t="s">
        <v>9</v>
      </c>
      <c r="F16" s="14" t="s">
        <v>109</v>
      </c>
      <c r="G16" s="13" t="s">
        <v>142</v>
      </c>
      <c r="H16" s="13" t="s">
        <v>56</v>
      </c>
      <c r="I16" s="13" t="s">
        <v>17</v>
      </c>
      <c r="J16" s="13" t="s">
        <v>83</v>
      </c>
      <c r="K16" s="13" t="s">
        <v>170</v>
      </c>
      <c r="L16" s="13" t="s">
        <v>169</v>
      </c>
      <c r="M16" s="13" t="s">
        <v>171</v>
      </c>
      <c r="N16" s="13">
        <v>3143337011</v>
      </c>
      <c r="O16" s="16" t="s">
        <v>87</v>
      </c>
    </row>
    <row r="17" spans="1:15" ht="25.5" x14ac:dyDescent="0.25">
      <c r="A17" s="13">
        <v>14</v>
      </c>
      <c r="B17" s="13" t="s">
        <v>97</v>
      </c>
      <c r="C17" s="13" t="s">
        <v>61</v>
      </c>
      <c r="D17" s="13">
        <v>40733160</v>
      </c>
      <c r="E17" s="13" t="s">
        <v>8</v>
      </c>
      <c r="F17" s="14" t="s">
        <v>109</v>
      </c>
      <c r="G17" s="13" t="s">
        <v>142</v>
      </c>
      <c r="H17" s="13" t="s">
        <v>55</v>
      </c>
      <c r="I17" s="13" t="s">
        <v>17</v>
      </c>
      <c r="J17" s="13" t="s">
        <v>85</v>
      </c>
      <c r="K17" s="13" t="s">
        <v>86</v>
      </c>
      <c r="L17" s="13" t="s">
        <v>119</v>
      </c>
      <c r="M17" s="13" t="s">
        <v>160</v>
      </c>
      <c r="N17" s="13">
        <v>3158361986</v>
      </c>
      <c r="O17" s="16" t="s">
        <v>107</v>
      </c>
    </row>
    <row r="18" spans="1:15" ht="51" x14ac:dyDescent="0.25">
      <c r="A18" s="13">
        <v>15</v>
      </c>
      <c r="B18" s="13" t="s">
        <v>97</v>
      </c>
      <c r="C18" s="13" t="s">
        <v>62</v>
      </c>
      <c r="D18" s="13"/>
      <c r="E18" s="13" t="s">
        <v>8</v>
      </c>
      <c r="F18" s="14" t="s">
        <v>109</v>
      </c>
      <c r="G18" s="13" t="s">
        <v>142</v>
      </c>
      <c r="H18" s="13" t="s">
        <v>55</v>
      </c>
      <c r="I18" s="13" t="s">
        <v>17</v>
      </c>
      <c r="J18" s="13" t="s">
        <v>63</v>
      </c>
      <c r="K18" s="13" t="s">
        <v>121</v>
      </c>
      <c r="L18" s="13" t="s">
        <v>119</v>
      </c>
      <c r="M18" s="13" t="s">
        <v>159</v>
      </c>
      <c r="N18" s="13">
        <v>3102355431</v>
      </c>
      <c r="O18" s="15" t="s">
        <v>68</v>
      </c>
    </row>
    <row r="19" spans="1:15" ht="25.5" x14ac:dyDescent="0.25">
      <c r="A19" s="13">
        <v>16</v>
      </c>
      <c r="B19" s="14" t="s">
        <v>97</v>
      </c>
      <c r="C19" s="14" t="s">
        <v>65</v>
      </c>
      <c r="D19" s="13">
        <v>1117492211</v>
      </c>
      <c r="E19" s="13" t="s">
        <v>9</v>
      </c>
      <c r="F19" s="14" t="s">
        <v>109</v>
      </c>
      <c r="G19" s="14" t="s">
        <v>142</v>
      </c>
      <c r="H19" s="14" t="s">
        <v>56</v>
      </c>
      <c r="I19" s="13" t="s">
        <v>17</v>
      </c>
      <c r="J19" s="13" t="s">
        <v>59</v>
      </c>
      <c r="K19" s="13" t="s">
        <v>140</v>
      </c>
      <c r="L19" s="14" t="s">
        <v>22</v>
      </c>
      <c r="M19" s="14" t="s">
        <v>155</v>
      </c>
      <c r="N19" s="13">
        <v>3125741097</v>
      </c>
      <c r="O19" s="15" t="s">
        <v>60</v>
      </c>
    </row>
    <row r="20" spans="1:15" hidden="1" x14ac:dyDescent="0.25"/>
    <row r="21" spans="1:15" hidden="1" x14ac:dyDescent="0.25"/>
    <row r="22" spans="1:15" ht="30" customHeight="1" x14ac:dyDescent="0.25">
      <c r="A22" s="13">
        <v>17</v>
      </c>
      <c r="B22" s="33" t="s">
        <v>97</v>
      </c>
      <c r="C22" s="32" t="s">
        <v>243</v>
      </c>
      <c r="D22" s="21">
        <v>96353086</v>
      </c>
      <c r="E22" s="21" t="s">
        <v>8</v>
      </c>
      <c r="F22" s="14" t="s">
        <v>109</v>
      </c>
      <c r="G22" s="14" t="s">
        <v>142</v>
      </c>
      <c r="H22" s="21" t="s">
        <v>56</v>
      </c>
      <c r="I22" s="33" t="s">
        <v>17</v>
      </c>
      <c r="J22" s="63" t="s">
        <v>244</v>
      </c>
      <c r="K22" s="62" t="s">
        <v>245</v>
      </c>
      <c r="L22" s="14">
        <v>14</v>
      </c>
      <c r="M22" s="35" t="s">
        <v>246</v>
      </c>
      <c r="N22" s="21" t="s">
        <v>247</v>
      </c>
      <c r="O22" s="21" t="s">
        <v>249</v>
      </c>
    </row>
    <row r="23" spans="1:15" ht="25.5" x14ac:dyDescent="0.25">
      <c r="A23" s="13">
        <v>18</v>
      </c>
      <c r="B23" s="13" t="s">
        <v>99</v>
      </c>
      <c r="C23" s="13" t="s">
        <v>48</v>
      </c>
      <c r="D23" s="13">
        <v>40726097</v>
      </c>
      <c r="E23" s="13" t="s">
        <v>8</v>
      </c>
      <c r="F23" s="14" t="s">
        <v>100</v>
      </c>
      <c r="G23" s="13" t="s">
        <v>142</v>
      </c>
      <c r="H23" s="13" t="s">
        <v>55</v>
      </c>
      <c r="I23" s="13" t="s">
        <v>17</v>
      </c>
      <c r="J23" s="13" t="s">
        <v>49</v>
      </c>
      <c r="K23" s="13" t="s">
        <v>95</v>
      </c>
      <c r="L23" s="13">
        <v>14</v>
      </c>
      <c r="M23" s="13" t="s">
        <v>172</v>
      </c>
      <c r="N23" s="13">
        <v>3214966600</v>
      </c>
      <c r="O23" s="15" t="s">
        <v>128</v>
      </c>
    </row>
  </sheetData>
  <autoFilter ref="A3:O23" xr:uid="{00000000-0009-0000-0000-000000000000}">
    <filterColumn colId="1">
      <customFilters>
        <customFilter operator="notEqual" val=" "/>
      </customFilters>
    </filterColumn>
  </autoFilter>
  <sortState xmlns:xlrd2="http://schemas.microsoft.com/office/spreadsheetml/2017/richdata2" ref="A7:T33">
    <sortCondition ref="B7:B33"/>
    <sortCondition ref="G7:G33"/>
    <sortCondition ref="F7:F33"/>
    <sortCondition ref="C7:C33"/>
  </sortState>
  <mergeCells count="1">
    <mergeCell ref="A1:O1"/>
  </mergeCells>
  <hyperlinks>
    <hyperlink ref="O19" r:id="rId1" xr:uid="{00000000-0004-0000-0000-000000000000}"/>
    <hyperlink ref="O9" r:id="rId2" xr:uid="{00000000-0004-0000-0000-000001000000}"/>
    <hyperlink ref="O17" r:id="rId3" xr:uid="{00000000-0004-0000-0000-000002000000}"/>
    <hyperlink ref="O18" r:id="rId4" xr:uid="{00000000-0004-0000-0000-000003000000}"/>
    <hyperlink ref="O10" r:id="rId5" xr:uid="{00000000-0004-0000-0000-000004000000}"/>
    <hyperlink ref="O16" r:id="rId6" xr:uid="{00000000-0004-0000-0000-000005000000}"/>
    <hyperlink ref="O12" r:id="rId7" xr:uid="{00000000-0004-0000-0000-000006000000}"/>
    <hyperlink ref="O7" r:id="rId8" xr:uid="{00000000-0004-0000-0000-000007000000}"/>
    <hyperlink ref="O11" r:id="rId9" xr:uid="{00000000-0004-0000-0000-000008000000}"/>
    <hyperlink ref="O14" r:id="rId10" xr:uid="{00000000-0004-0000-0000-000009000000}"/>
    <hyperlink ref="O5" r:id="rId11" xr:uid="{00000000-0004-0000-0000-00000A000000}"/>
    <hyperlink ref="O13" r:id="rId12" xr:uid="{00000000-0004-0000-0000-00000B000000}"/>
    <hyperlink ref="O6" r:id="rId13" xr:uid="{00000000-0004-0000-0000-00000C000000}"/>
    <hyperlink ref="O4" r:id="rId14" xr:uid="{00000000-0004-0000-0000-00000D000000}"/>
    <hyperlink ref="O8" r:id="rId15" xr:uid="{00000000-0004-0000-0000-00000E000000}"/>
    <hyperlink ref="O15" r:id="rId16" xr:uid="{00000000-0004-0000-0000-00000F000000}"/>
  </hyperlinks>
  <printOptions horizontalCentered="1"/>
  <pageMargins left="0" right="0" top="0.78740157480314965" bottom="0.78740157480314965" header="0" footer="0"/>
  <pageSetup paperSize="5" scale="60" orientation="landscape" horizontalDpi="4294967293" verticalDpi="300" r:id="rId1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8"/>
  <sheetViews>
    <sheetView workbookViewId="0">
      <selection activeCell="F7" sqref="F7:F8"/>
    </sheetView>
  </sheetViews>
  <sheetFormatPr baseColWidth="10" defaultRowHeight="15" x14ac:dyDescent="0.25"/>
  <cols>
    <col min="1" max="1" width="4.140625" bestFit="1" customWidth="1"/>
    <col min="2" max="2" width="11.28515625" bestFit="1" customWidth="1"/>
    <col min="3" max="3" width="24.5703125" bestFit="1" customWidth="1"/>
    <col min="4" max="4" width="9" bestFit="1" customWidth="1"/>
    <col min="5" max="5" width="11.140625" bestFit="1" customWidth="1"/>
    <col min="6" max="6" width="24.5703125" customWidth="1"/>
    <col min="7" max="7" width="29" bestFit="1" customWidth="1"/>
    <col min="8" max="8" width="12.5703125" bestFit="1" customWidth="1"/>
    <col min="9" max="9" width="11.7109375" bestFit="1" customWidth="1"/>
    <col min="10" max="10" width="14.5703125" bestFit="1" customWidth="1"/>
    <col min="11" max="11" width="12.28515625" customWidth="1"/>
    <col min="12" max="12" width="24.28515625" bestFit="1" customWidth="1"/>
  </cols>
  <sheetData>
    <row r="1" spans="1:12" ht="36" x14ac:dyDescent="0.55000000000000004">
      <c r="A1" s="72" t="s">
        <v>230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</row>
    <row r="3" spans="1:12" ht="30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153</v>
      </c>
      <c r="J3" s="2" t="s">
        <v>16</v>
      </c>
      <c r="K3" s="2" t="s">
        <v>23</v>
      </c>
      <c r="L3" s="2" t="s">
        <v>26</v>
      </c>
    </row>
    <row r="4" spans="1:12" s="12" customFormat="1" ht="30" x14ac:dyDescent="0.25">
      <c r="A4" s="20">
        <v>1</v>
      </c>
      <c r="B4" s="20" t="s">
        <v>20</v>
      </c>
      <c r="C4" s="20" t="s">
        <v>239</v>
      </c>
      <c r="D4" s="20">
        <v>96352900</v>
      </c>
      <c r="E4" s="20" t="s">
        <v>8</v>
      </c>
      <c r="F4" s="20" t="s">
        <v>17</v>
      </c>
      <c r="G4" s="20" t="s">
        <v>241</v>
      </c>
      <c r="H4" s="2"/>
      <c r="I4" s="34"/>
      <c r="J4" s="20" t="s">
        <v>15</v>
      </c>
      <c r="K4" s="20" t="s">
        <v>248</v>
      </c>
      <c r="L4" s="22" t="s">
        <v>242</v>
      </c>
    </row>
    <row r="5" spans="1:12" s="12" customFormat="1" ht="60" x14ac:dyDescent="0.25">
      <c r="A5" s="20">
        <v>2</v>
      </c>
      <c r="B5" s="20" t="s">
        <v>20</v>
      </c>
      <c r="C5" s="20" t="s">
        <v>110</v>
      </c>
      <c r="D5" s="20">
        <v>17669367</v>
      </c>
      <c r="E5" s="20" t="s">
        <v>8</v>
      </c>
      <c r="F5" s="20" t="s">
        <v>111</v>
      </c>
      <c r="G5" s="20" t="s">
        <v>112</v>
      </c>
      <c r="H5" s="20">
        <v>14</v>
      </c>
      <c r="I5" s="2" t="s">
        <v>157</v>
      </c>
      <c r="J5" s="20" t="s">
        <v>113</v>
      </c>
      <c r="K5" s="20">
        <v>3125739277</v>
      </c>
      <c r="L5" s="23" t="s">
        <v>90</v>
      </c>
    </row>
    <row r="6" spans="1:12" x14ac:dyDescent="0.25">
      <c r="L6" s="3"/>
    </row>
    <row r="7" spans="1:12" x14ac:dyDescent="0.25">
      <c r="A7" s="71"/>
      <c r="B7" s="71"/>
      <c r="C7" s="71"/>
      <c r="D7" s="71"/>
      <c r="E7" s="71"/>
      <c r="F7" s="71"/>
      <c r="G7" s="71"/>
      <c r="H7" s="71"/>
      <c r="I7" s="31"/>
      <c r="J7" s="71"/>
      <c r="K7" s="71"/>
    </row>
    <row r="8" spans="1:12" x14ac:dyDescent="0.25">
      <c r="A8" s="71"/>
      <c r="B8" s="71"/>
      <c r="C8" s="71"/>
      <c r="D8" s="71"/>
      <c r="E8" s="71"/>
      <c r="F8" s="71"/>
      <c r="G8" s="71"/>
      <c r="H8" s="71"/>
      <c r="I8" s="31"/>
      <c r="J8" s="71"/>
      <c r="K8" s="71"/>
    </row>
  </sheetData>
  <mergeCells count="11">
    <mergeCell ref="K7:K8"/>
    <mergeCell ref="A1:L1"/>
    <mergeCell ref="A7:A8"/>
    <mergeCell ref="B7:B8"/>
    <mergeCell ref="C7:C8"/>
    <mergeCell ref="D7:D8"/>
    <mergeCell ref="E7:E8"/>
    <mergeCell ref="F7:F8"/>
    <mergeCell ref="G7:G8"/>
    <mergeCell ref="H7:H8"/>
    <mergeCell ref="J7:J8"/>
  </mergeCells>
  <hyperlinks>
    <hyperlink ref="L5" r:id="rId1" xr:uid="{00000000-0004-0000-0100-000000000000}"/>
  </hyperlinks>
  <printOptions horizontalCentered="1" verticalCentered="1"/>
  <pageMargins left="0" right="0" top="0" bottom="0" header="0" footer="0"/>
  <pageSetup paperSize="5" scale="90" orientation="landscape" horizontalDpi="4294967293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F174"/>
  <sheetViews>
    <sheetView tabSelected="1" view="pageBreakPreview" zoomScaleSheetLayoutView="100" workbookViewId="0">
      <selection activeCell="D12" sqref="D12"/>
    </sheetView>
  </sheetViews>
  <sheetFormatPr baseColWidth="10" defaultRowHeight="15" x14ac:dyDescent="0.25"/>
  <cols>
    <col min="1" max="1" width="4.28515625" customWidth="1"/>
    <col min="2" max="2" width="29.140625" bestFit="1" customWidth="1"/>
    <col min="3" max="3" width="7.42578125" bestFit="1" customWidth="1"/>
    <col min="4" max="4" width="11" bestFit="1" customWidth="1"/>
    <col min="5" max="5" width="20.85546875" bestFit="1" customWidth="1"/>
    <col min="6" max="6" width="18.5703125" bestFit="1" customWidth="1"/>
    <col min="7" max="7" width="25" bestFit="1" customWidth="1"/>
    <col min="8" max="8" width="6.7109375" bestFit="1" customWidth="1"/>
    <col min="9" max="9" width="7.28515625" bestFit="1" customWidth="1"/>
    <col min="10" max="10" width="12" customWidth="1"/>
    <col min="11" max="11" width="23.140625" bestFit="1" customWidth="1"/>
    <col min="12" max="12" width="11" bestFit="1" customWidth="1"/>
    <col min="13" max="13" width="32.7109375" style="9" bestFit="1" customWidth="1"/>
  </cols>
  <sheetData>
    <row r="1" spans="1:14" ht="36" x14ac:dyDescent="0.55000000000000004">
      <c r="A1" s="72" t="s">
        <v>232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8"/>
      <c r="N1" s="1"/>
    </row>
    <row r="3" spans="1:14" ht="25.5" customHeight="1" x14ac:dyDescent="0.25">
      <c r="A3" s="7" t="s">
        <v>0</v>
      </c>
      <c r="B3" s="7" t="s">
        <v>10</v>
      </c>
      <c r="C3" s="7" t="s">
        <v>54</v>
      </c>
      <c r="D3" s="7" t="s">
        <v>14</v>
      </c>
      <c r="E3" s="7" t="s">
        <v>11</v>
      </c>
      <c r="F3" s="7" t="s">
        <v>12</v>
      </c>
      <c r="G3" s="7" t="s">
        <v>25</v>
      </c>
      <c r="H3" s="7" t="s">
        <v>173</v>
      </c>
      <c r="I3" s="7" t="s">
        <v>151</v>
      </c>
      <c r="J3" s="7" t="s">
        <v>152</v>
      </c>
      <c r="K3" s="7" t="s">
        <v>13</v>
      </c>
      <c r="L3" s="7" t="s">
        <v>23</v>
      </c>
      <c r="M3" s="7" t="s">
        <v>24</v>
      </c>
    </row>
    <row r="4" spans="1:14" s="12" customFormat="1" ht="25.5" x14ac:dyDescent="0.25">
      <c r="A4" s="13">
        <v>1</v>
      </c>
      <c r="B4" s="13" t="s">
        <v>50</v>
      </c>
      <c r="C4" s="13" t="s">
        <v>55</v>
      </c>
      <c r="D4" s="13">
        <v>26630384</v>
      </c>
      <c r="E4" s="13" t="s">
        <v>51</v>
      </c>
      <c r="F4" s="13" t="s">
        <v>32</v>
      </c>
      <c r="G4" s="13" t="s">
        <v>174</v>
      </c>
      <c r="H4" s="13">
        <v>2</v>
      </c>
      <c r="I4" s="14">
        <v>407</v>
      </c>
      <c r="J4" s="13" t="s">
        <v>181</v>
      </c>
      <c r="K4" s="13" t="s">
        <v>52</v>
      </c>
      <c r="L4" s="13">
        <v>3138101387</v>
      </c>
      <c r="M4" s="19" t="s">
        <v>129</v>
      </c>
    </row>
    <row r="5" spans="1:14" s="12" customFormat="1" ht="25.5" x14ac:dyDescent="0.25">
      <c r="A5" s="13">
        <v>2</v>
      </c>
      <c r="B5" s="13" t="s">
        <v>79</v>
      </c>
      <c r="C5" s="13" t="s">
        <v>56</v>
      </c>
      <c r="D5" s="18">
        <v>1116912683</v>
      </c>
      <c r="E5" s="13" t="s">
        <v>8</v>
      </c>
      <c r="F5" s="13" t="s">
        <v>32</v>
      </c>
      <c r="G5" s="13" t="s">
        <v>174</v>
      </c>
      <c r="H5" s="14">
        <v>8</v>
      </c>
      <c r="I5" s="14">
        <v>440</v>
      </c>
      <c r="J5" s="14" t="s">
        <v>175</v>
      </c>
      <c r="K5" s="13" t="s">
        <v>126</v>
      </c>
      <c r="L5" s="13">
        <v>3103464432</v>
      </c>
      <c r="M5" s="19" t="s">
        <v>130</v>
      </c>
    </row>
    <row r="6" spans="1:14" s="12" customFormat="1" ht="30" x14ac:dyDescent="0.25">
      <c r="A6" s="13">
        <v>3</v>
      </c>
      <c r="B6" s="13" t="s">
        <v>122</v>
      </c>
      <c r="C6" s="13" t="s">
        <v>56</v>
      </c>
      <c r="D6" s="18">
        <v>6803944</v>
      </c>
      <c r="E6" s="13" t="s">
        <v>42</v>
      </c>
      <c r="F6" s="13" t="s">
        <v>32</v>
      </c>
      <c r="G6" s="13" t="s">
        <v>123</v>
      </c>
      <c r="H6" s="20">
        <v>5</v>
      </c>
      <c r="I6" s="20">
        <v>470</v>
      </c>
      <c r="J6" s="35" t="s">
        <v>176</v>
      </c>
      <c r="K6" s="13" t="s">
        <v>144</v>
      </c>
      <c r="L6" s="13">
        <v>3222930691</v>
      </c>
      <c r="M6" s="19" t="s">
        <v>131</v>
      </c>
    </row>
    <row r="7" spans="1:14" s="12" customFormat="1" ht="30" x14ac:dyDescent="0.25">
      <c r="A7" s="13">
        <v>4</v>
      </c>
      <c r="B7" s="13" t="s">
        <v>106</v>
      </c>
      <c r="C7" s="13" t="s">
        <v>55</v>
      </c>
      <c r="D7" s="18">
        <v>40731160</v>
      </c>
      <c r="E7" s="13" t="s">
        <v>8</v>
      </c>
      <c r="F7" s="13" t="s">
        <v>32</v>
      </c>
      <c r="G7" s="13" t="s">
        <v>43</v>
      </c>
      <c r="H7" s="20">
        <v>1</v>
      </c>
      <c r="I7" s="20">
        <v>470</v>
      </c>
      <c r="J7" s="36" t="s">
        <v>177</v>
      </c>
      <c r="K7" s="13" t="s">
        <v>144</v>
      </c>
      <c r="L7" s="13">
        <v>3103051502</v>
      </c>
      <c r="M7" s="19" t="s">
        <v>132</v>
      </c>
    </row>
    <row r="8" spans="1:14" s="12" customFormat="1" ht="30" x14ac:dyDescent="0.25">
      <c r="A8" s="13">
        <v>5</v>
      </c>
      <c r="B8" s="13" t="s">
        <v>193</v>
      </c>
      <c r="C8" s="13" t="s">
        <v>55</v>
      </c>
      <c r="D8" s="18">
        <v>17682708</v>
      </c>
      <c r="E8" s="13" t="s">
        <v>51</v>
      </c>
      <c r="F8" s="13" t="s">
        <v>32</v>
      </c>
      <c r="G8" s="13" t="s">
        <v>194</v>
      </c>
      <c r="H8" s="20">
        <v>5</v>
      </c>
      <c r="I8" s="20">
        <v>470</v>
      </c>
      <c r="J8" s="20" t="s">
        <v>195</v>
      </c>
      <c r="K8" s="13" t="s">
        <v>144</v>
      </c>
      <c r="L8" s="13">
        <v>3102358517</v>
      </c>
      <c r="M8" s="21"/>
    </row>
    <row r="174" spans="58:58" x14ac:dyDescent="0.25">
      <c r="BF174" t="s">
        <v>37</v>
      </c>
    </row>
  </sheetData>
  <sortState xmlns:xlrd2="http://schemas.microsoft.com/office/spreadsheetml/2017/richdata2" ref="A6:L16">
    <sortCondition ref="K6:K16"/>
    <sortCondition ref="B6:B16"/>
  </sortState>
  <mergeCells count="1">
    <mergeCell ref="A1:L1"/>
  </mergeCells>
  <hyperlinks>
    <hyperlink ref="M4" r:id="rId1" xr:uid="{00000000-0004-0000-0200-000001000000}"/>
    <hyperlink ref="M5" r:id="rId2" xr:uid="{00000000-0004-0000-0200-000002000000}"/>
    <hyperlink ref="M6" r:id="rId3" xr:uid="{00000000-0004-0000-0200-000003000000}"/>
    <hyperlink ref="M7" r:id="rId4" xr:uid="{00000000-0004-0000-0200-000004000000}"/>
  </hyperlinks>
  <printOptions horizontalCentered="1" verticalCentered="1"/>
  <pageMargins left="0" right="0" top="0" bottom="0" header="0" footer="0"/>
  <pageSetup paperSize="5" scale="80" orientation="landscape" horizontalDpi="4294967293" r:id="rId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26"/>
  <sheetViews>
    <sheetView workbookViewId="0">
      <selection activeCell="C14" sqref="C14"/>
    </sheetView>
  </sheetViews>
  <sheetFormatPr baseColWidth="10" defaultRowHeight="15" x14ac:dyDescent="0.25"/>
  <cols>
    <col min="1" max="1" width="8.7109375" bestFit="1" customWidth="1"/>
    <col min="2" max="2" width="17.5703125" bestFit="1" customWidth="1"/>
    <col min="3" max="3" width="37.42578125" style="4" bestFit="1" customWidth="1"/>
    <col min="4" max="4" width="9.85546875" style="4" bestFit="1" customWidth="1"/>
    <col min="5" max="5" width="9.28515625" style="4" bestFit="1" customWidth="1"/>
    <col min="6" max="6" width="17.140625" bestFit="1" customWidth="1"/>
    <col min="7" max="7" width="12.42578125" bestFit="1" customWidth="1"/>
    <col min="8" max="8" width="10.42578125" bestFit="1" customWidth="1"/>
    <col min="9" max="9" width="15.7109375" bestFit="1" customWidth="1"/>
  </cols>
  <sheetData>
    <row r="1" spans="1:9" ht="31.5" x14ac:dyDescent="0.25">
      <c r="A1" s="5" t="s">
        <v>0</v>
      </c>
      <c r="B1" s="5" t="s">
        <v>16</v>
      </c>
      <c r="C1" s="5" t="s">
        <v>74</v>
      </c>
      <c r="D1" s="5" t="s">
        <v>1</v>
      </c>
      <c r="E1" s="5" t="s">
        <v>77</v>
      </c>
      <c r="F1" s="5" t="s">
        <v>73</v>
      </c>
      <c r="G1" s="5" t="s">
        <v>75</v>
      </c>
      <c r="H1" s="5" t="s">
        <v>76</v>
      </c>
      <c r="I1" s="53" t="s">
        <v>223</v>
      </c>
    </row>
    <row r="2" spans="1:9" ht="15.75" x14ac:dyDescent="0.25">
      <c r="A2" s="5">
        <v>1</v>
      </c>
      <c r="B2" s="5" t="s">
        <v>70</v>
      </c>
      <c r="C2" s="51" t="s">
        <v>45</v>
      </c>
      <c r="D2" s="5" t="s">
        <v>98</v>
      </c>
      <c r="E2" s="5">
        <v>12</v>
      </c>
      <c r="F2" s="10">
        <v>20792</v>
      </c>
      <c r="G2" s="10">
        <f t="shared" ref="G2:G26" ca="1" si="0">TODAY()</f>
        <v>45327</v>
      </c>
      <c r="H2" s="11">
        <f t="shared" ref="H2:H26" ca="1" si="1">YEARFRAC(F2,G2)</f>
        <v>67.172222222222217</v>
      </c>
      <c r="I2" s="24" t="s">
        <v>55</v>
      </c>
    </row>
    <row r="3" spans="1:9" ht="15.75" x14ac:dyDescent="0.25">
      <c r="A3" s="5">
        <v>2</v>
      </c>
      <c r="B3" s="5" t="s">
        <v>70</v>
      </c>
      <c r="C3" s="51" t="s">
        <v>48</v>
      </c>
      <c r="D3" s="5" t="s">
        <v>99</v>
      </c>
      <c r="E3" s="5">
        <v>4</v>
      </c>
      <c r="F3" s="10">
        <v>21646</v>
      </c>
      <c r="G3" s="10">
        <f t="shared" ca="1" si="0"/>
        <v>45327</v>
      </c>
      <c r="H3" s="11">
        <f t="shared" ca="1" si="1"/>
        <v>64.830555555555549</v>
      </c>
      <c r="I3" s="24" t="s">
        <v>55</v>
      </c>
    </row>
    <row r="4" spans="1:9" ht="15.75" x14ac:dyDescent="0.25">
      <c r="A4" s="5">
        <v>3</v>
      </c>
      <c r="B4" s="5" t="s">
        <v>72</v>
      </c>
      <c r="C4" s="20" t="s">
        <v>149</v>
      </c>
      <c r="D4" s="5" t="s">
        <v>97</v>
      </c>
      <c r="E4" s="5">
        <v>3</v>
      </c>
      <c r="F4" s="10">
        <v>21978</v>
      </c>
      <c r="G4" s="10">
        <f t="shared" ca="1" si="0"/>
        <v>45327</v>
      </c>
      <c r="H4" s="11">
        <f t="shared" ca="1" si="1"/>
        <v>63.922222222222224</v>
      </c>
      <c r="I4" s="24" t="s">
        <v>56</v>
      </c>
    </row>
    <row r="5" spans="1:9" ht="15.75" x14ac:dyDescent="0.25">
      <c r="A5" s="5">
        <v>4</v>
      </c>
      <c r="B5" s="5" t="s">
        <v>70</v>
      </c>
      <c r="C5" s="51" t="s">
        <v>67</v>
      </c>
      <c r="D5" s="5" t="s">
        <v>97</v>
      </c>
      <c r="E5" s="5">
        <v>8</v>
      </c>
      <c r="F5" s="44">
        <v>22883</v>
      </c>
      <c r="G5" s="10">
        <f t="shared" ca="1" si="0"/>
        <v>45327</v>
      </c>
      <c r="H5" s="11">
        <f t="shared" ca="1" si="1"/>
        <v>61.444444444444443</v>
      </c>
      <c r="I5" s="24" t="s">
        <v>55</v>
      </c>
    </row>
    <row r="6" spans="1:9" ht="15.75" x14ac:dyDescent="0.25">
      <c r="A6" s="5">
        <v>5</v>
      </c>
      <c r="B6" s="5" t="s">
        <v>70</v>
      </c>
      <c r="C6" s="52" t="s">
        <v>31</v>
      </c>
      <c r="D6" s="6" t="s">
        <v>98</v>
      </c>
      <c r="E6" s="6">
        <v>3</v>
      </c>
      <c r="F6" s="10">
        <v>23082</v>
      </c>
      <c r="G6" s="10">
        <f t="shared" ca="1" si="0"/>
        <v>45327</v>
      </c>
      <c r="H6" s="11">
        <f t="shared" ca="1" si="1"/>
        <v>60.897222222222226</v>
      </c>
      <c r="I6" s="24" t="s">
        <v>55</v>
      </c>
    </row>
    <row r="7" spans="1:9" ht="15.75" x14ac:dyDescent="0.25">
      <c r="A7" s="5">
        <v>6</v>
      </c>
      <c r="B7" s="5" t="s">
        <v>70</v>
      </c>
      <c r="C7" s="52" t="s">
        <v>28</v>
      </c>
      <c r="D7" s="6" t="s">
        <v>97</v>
      </c>
      <c r="E7" s="6">
        <v>5</v>
      </c>
      <c r="F7" s="10">
        <v>19891</v>
      </c>
      <c r="G7" s="10">
        <f t="shared" ca="1" si="0"/>
        <v>45327</v>
      </c>
      <c r="H7" s="11">
        <f t="shared" ca="1" si="1"/>
        <v>69.636111111111106</v>
      </c>
      <c r="I7" s="24" t="s">
        <v>56</v>
      </c>
    </row>
    <row r="8" spans="1:9" ht="15.75" x14ac:dyDescent="0.25">
      <c r="A8" s="5">
        <v>7</v>
      </c>
      <c r="B8" s="5" t="s">
        <v>71</v>
      </c>
      <c r="C8" s="51" t="s">
        <v>50</v>
      </c>
      <c r="D8" s="5" t="s">
        <v>97</v>
      </c>
      <c r="E8" s="5">
        <v>4</v>
      </c>
      <c r="F8" s="10">
        <v>24564</v>
      </c>
      <c r="G8" s="10">
        <f t="shared" ca="1" si="0"/>
        <v>45327</v>
      </c>
      <c r="H8" s="11">
        <f t="shared" ca="1" si="1"/>
        <v>56.841666666666669</v>
      </c>
      <c r="I8" s="24" t="s">
        <v>55</v>
      </c>
    </row>
    <row r="9" spans="1:9" ht="15.75" x14ac:dyDescent="0.25">
      <c r="A9" s="5">
        <v>8</v>
      </c>
      <c r="B9" s="5" t="s">
        <v>70</v>
      </c>
      <c r="C9" s="52" t="s">
        <v>29</v>
      </c>
      <c r="D9" s="6" t="s">
        <v>99</v>
      </c>
      <c r="E9" s="6">
        <v>3</v>
      </c>
      <c r="F9" s="10">
        <v>24926</v>
      </c>
      <c r="G9" s="10">
        <f t="shared" ca="1" si="0"/>
        <v>45327</v>
      </c>
      <c r="H9" s="11">
        <f t="shared" ca="1" si="1"/>
        <v>55.85</v>
      </c>
      <c r="I9" s="24" t="s">
        <v>56</v>
      </c>
    </row>
    <row r="10" spans="1:9" ht="15.75" x14ac:dyDescent="0.25">
      <c r="A10" s="5">
        <v>9</v>
      </c>
      <c r="B10" s="5" t="s">
        <v>70</v>
      </c>
      <c r="C10" s="52" t="s">
        <v>30</v>
      </c>
      <c r="D10" s="6" t="s">
        <v>97</v>
      </c>
      <c r="E10" s="6">
        <v>10</v>
      </c>
      <c r="F10" s="10">
        <v>25119</v>
      </c>
      <c r="G10" s="10">
        <f t="shared" ca="1" si="0"/>
        <v>45327</v>
      </c>
      <c r="H10" s="11">
        <f t="shared" ca="1" si="1"/>
        <v>55.325000000000003</v>
      </c>
      <c r="I10" s="24" t="s">
        <v>55</v>
      </c>
    </row>
    <row r="11" spans="1:9" ht="15.75" x14ac:dyDescent="0.25">
      <c r="A11" s="5">
        <v>10</v>
      </c>
      <c r="B11" s="5" t="s">
        <v>70</v>
      </c>
      <c r="C11" s="51" t="s">
        <v>47</v>
      </c>
      <c r="D11" s="5" t="s">
        <v>98</v>
      </c>
      <c r="E11" s="5">
        <v>7</v>
      </c>
      <c r="F11" s="10">
        <v>25414</v>
      </c>
      <c r="G11" s="10">
        <f t="shared" ca="1" si="0"/>
        <v>45327</v>
      </c>
      <c r="H11" s="11">
        <f t="shared" ca="1" si="1"/>
        <v>54.513888888888886</v>
      </c>
      <c r="I11" s="24" t="s">
        <v>55</v>
      </c>
    </row>
    <row r="12" spans="1:9" ht="15.75" x14ac:dyDescent="0.25">
      <c r="A12" s="5">
        <v>11</v>
      </c>
      <c r="B12" s="5" t="s">
        <v>70</v>
      </c>
      <c r="C12" s="51" t="s">
        <v>53</v>
      </c>
      <c r="D12" s="5" t="s">
        <v>98</v>
      </c>
      <c r="E12" s="5">
        <v>2</v>
      </c>
      <c r="F12" s="10">
        <v>25977</v>
      </c>
      <c r="G12" s="10">
        <f t="shared" ca="1" si="0"/>
        <v>45327</v>
      </c>
      <c r="H12" s="11">
        <f t="shared" ca="1" si="1"/>
        <v>52.977777777777774</v>
      </c>
      <c r="I12" s="24" t="s">
        <v>55</v>
      </c>
    </row>
    <row r="13" spans="1:9" ht="15.75" x14ac:dyDescent="0.25">
      <c r="A13" s="5">
        <v>12</v>
      </c>
      <c r="B13" s="5" t="s">
        <v>70</v>
      </c>
      <c r="C13" s="52" t="s">
        <v>82</v>
      </c>
      <c r="D13" s="6" t="s">
        <v>97</v>
      </c>
      <c r="E13" s="6">
        <v>10</v>
      </c>
      <c r="F13" s="10">
        <v>26224</v>
      </c>
      <c r="G13" s="10">
        <f t="shared" ca="1" si="0"/>
        <v>45327</v>
      </c>
      <c r="H13" s="11">
        <f t="shared" ca="1" si="1"/>
        <v>52.297222222222224</v>
      </c>
      <c r="I13" s="24" t="s">
        <v>56</v>
      </c>
    </row>
    <row r="14" spans="1:9" ht="15.75" x14ac:dyDescent="0.25">
      <c r="A14" s="5">
        <v>14</v>
      </c>
      <c r="B14" s="5" t="s">
        <v>70</v>
      </c>
      <c r="C14" s="52" t="s">
        <v>27</v>
      </c>
      <c r="D14" s="6" t="s">
        <v>97</v>
      </c>
      <c r="E14" s="6">
        <v>9</v>
      </c>
      <c r="F14" s="10">
        <v>26920</v>
      </c>
      <c r="G14" s="10">
        <f t="shared" ca="1" si="0"/>
        <v>45327</v>
      </c>
      <c r="H14" s="11">
        <f t="shared" ca="1" si="1"/>
        <v>50.394444444444446</v>
      </c>
      <c r="I14" s="24" t="s">
        <v>55</v>
      </c>
    </row>
    <row r="15" spans="1:9" ht="15.75" x14ac:dyDescent="0.25">
      <c r="A15" s="5">
        <v>15</v>
      </c>
      <c r="B15" s="5" t="s">
        <v>70</v>
      </c>
      <c r="C15" s="51" t="s">
        <v>21</v>
      </c>
      <c r="D15" s="5" t="s">
        <v>97</v>
      </c>
      <c r="E15" s="5">
        <v>12</v>
      </c>
      <c r="F15" s="10">
        <v>27746</v>
      </c>
      <c r="G15" s="10">
        <f t="shared" ca="1" si="0"/>
        <v>45327</v>
      </c>
      <c r="H15" s="11">
        <f t="shared" ca="1" si="1"/>
        <v>48.130555555555553</v>
      </c>
      <c r="I15" s="24" t="s">
        <v>55</v>
      </c>
    </row>
    <row r="16" spans="1:9" ht="15.75" x14ac:dyDescent="0.25">
      <c r="A16" s="5">
        <v>16</v>
      </c>
      <c r="B16" s="5" t="s">
        <v>70</v>
      </c>
      <c r="C16" s="51" t="s">
        <v>69</v>
      </c>
      <c r="D16" s="5" t="s">
        <v>98</v>
      </c>
      <c r="E16" s="5">
        <v>6</v>
      </c>
      <c r="F16" s="10">
        <v>27916</v>
      </c>
      <c r="G16" s="10">
        <f t="shared" ca="1" si="0"/>
        <v>45327</v>
      </c>
      <c r="H16" s="11">
        <f t="shared" ca="1" si="1"/>
        <v>47.666666666666664</v>
      </c>
      <c r="I16" s="24" t="s">
        <v>55</v>
      </c>
    </row>
    <row r="17" spans="1:9" ht="15.75" x14ac:dyDescent="0.25">
      <c r="A17" s="5">
        <v>17</v>
      </c>
      <c r="B17" s="5" t="s">
        <v>71</v>
      </c>
      <c r="C17" s="51" t="s">
        <v>106</v>
      </c>
      <c r="D17" s="5" t="s">
        <v>99</v>
      </c>
      <c r="E17" s="5">
        <v>3</v>
      </c>
      <c r="F17" s="10">
        <v>28198</v>
      </c>
      <c r="G17" s="10">
        <f t="shared" ca="1" si="0"/>
        <v>45327</v>
      </c>
      <c r="H17" s="11">
        <f t="shared" ca="1" si="1"/>
        <v>46.891666666666666</v>
      </c>
      <c r="I17" s="24" t="s">
        <v>55</v>
      </c>
    </row>
    <row r="18" spans="1:9" ht="15.75" x14ac:dyDescent="0.25">
      <c r="A18" s="5">
        <v>18</v>
      </c>
      <c r="B18" s="5" t="s">
        <v>70</v>
      </c>
      <c r="C18" s="51" t="s">
        <v>62</v>
      </c>
      <c r="D18" s="5" t="s">
        <v>97</v>
      </c>
      <c r="E18" s="5">
        <v>3</v>
      </c>
      <c r="F18" s="10">
        <v>28923</v>
      </c>
      <c r="G18" s="10">
        <f t="shared" ca="1" si="0"/>
        <v>45327</v>
      </c>
      <c r="H18" s="11">
        <f t="shared" ca="1" si="1"/>
        <v>44.905555555555559</v>
      </c>
      <c r="I18" s="24" t="s">
        <v>55</v>
      </c>
    </row>
    <row r="19" spans="1:9" ht="15.75" x14ac:dyDescent="0.25">
      <c r="A19" s="5">
        <v>19</v>
      </c>
      <c r="B19" s="5" t="s">
        <v>70</v>
      </c>
      <c r="C19" s="52" t="s">
        <v>96</v>
      </c>
      <c r="D19" s="6" t="s">
        <v>98</v>
      </c>
      <c r="E19" s="6">
        <v>5</v>
      </c>
      <c r="F19" s="10">
        <v>28998</v>
      </c>
      <c r="G19" s="10">
        <f t="shared" ca="1" si="0"/>
        <v>45327</v>
      </c>
      <c r="H19" s="11">
        <f t="shared" ca="1" si="1"/>
        <v>44.7</v>
      </c>
      <c r="I19" s="24" t="s">
        <v>55</v>
      </c>
    </row>
    <row r="20" spans="1:9" ht="15.75" x14ac:dyDescent="0.25">
      <c r="A20" s="5">
        <v>20</v>
      </c>
      <c r="B20" s="5" t="s">
        <v>70</v>
      </c>
      <c r="C20" s="52" t="s">
        <v>36</v>
      </c>
      <c r="D20" s="6" t="s">
        <v>97</v>
      </c>
      <c r="E20" s="6">
        <v>5</v>
      </c>
      <c r="F20" s="10">
        <v>29718</v>
      </c>
      <c r="G20" s="10">
        <f t="shared" ca="1" si="0"/>
        <v>45327</v>
      </c>
      <c r="H20" s="11">
        <f t="shared" ca="1" si="1"/>
        <v>42.730555555555554</v>
      </c>
      <c r="I20" s="24" t="s">
        <v>56</v>
      </c>
    </row>
    <row r="21" spans="1:9" ht="15.75" x14ac:dyDescent="0.25">
      <c r="A21" s="5">
        <v>21</v>
      </c>
      <c r="B21" s="5" t="s">
        <v>71</v>
      </c>
      <c r="C21" s="51" t="s">
        <v>122</v>
      </c>
      <c r="D21" s="5" t="s">
        <v>98</v>
      </c>
      <c r="E21" s="5">
        <v>7</v>
      </c>
      <c r="F21" s="10">
        <v>30505</v>
      </c>
      <c r="G21" s="10">
        <f t="shared" ca="1" si="0"/>
        <v>45327</v>
      </c>
      <c r="H21" s="11">
        <f t="shared" ca="1" si="1"/>
        <v>40.575000000000003</v>
      </c>
      <c r="I21" s="24" t="s">
        <v>56</v>
      </c>
    </row>
    <row r="22" spans="1:9" ht="15.75" x14ac:dyDescent="0.25">
      <c r="A22" s="5">
        <v>22</v>
      </c>
      <c r="B22" s="5" t="s">
        <v>70</v>
      </c>
      <c r="C22" s="51" t="s">
        <v>61</v>
      </c>
      <c r="D22" s="5" t="s">
        <v>97</v>
      </c>
      <c r="E22" s="5">
        <v>11</v>
      </c>
      <c r="F22" s="10">
        <v>30630</v>
      </c>
      <c r="G22" s="10">
        <f t="shared" ca="1" si="0"/>
        <v>45327</v>
      </c>
      <c r="H22" s="11">
        <f t="shared" ca="1" si="1"/>
        <v>40.236111111111114</v>
      </c>
      <c r="I22" s="24" t="s">
        <v>55</v>
      </c>
    </row>
    <row r="23" spans="1:9" ht="15.75" x14ac:dyDescent="0.25">
      <c r="A23" s="5">
        <v>23</v>
      </c>
      <c r="B23" s="5" t="s">
        <v>70</v>
      </c>
      <c r="C23" s="51" t="s">
        <v>133</v>
      </c>
      <c r="D23" s="5" t="s">
        <v>97</v>
      </c>
      <c r="E23" s="5">
        <v>8</v>
      </c>
      <c r="F23" s="44">
        <v>30920</v>
      </c>
      <c r="G23" s="10">
        <f t="shared" ca="1" si="0"/>
        <v>45327</v>
      </c>
      <c r="H23" s="11">
        <f t="shared" ca="1" si="1"/>
        <v>39.44166666666667</v>
      </c>
      <c r="I23" s="24" t="s">
        <v>56</v>
      </c>
    </row>
    <row r="24" spans="1:9" ht="15.75" x14ac:dyDescent="0.25">
      <c r="A24" s="5">
        <v>24</v>
      </c>
      <c r="B24" s="5" t="s">
        <v>70</v>
      </c>
      <c r="C24" s="52" t="s">
        <v>65</v>
      </c>
      <c r="D24" s="6" t="s">
        <v>97</v>
      </c>
      <c r="E24" s="6">
        <v>3</v>
      </c>
      <c r="F24" s="10">
        <v>31844</v>
      </c>
      <c r="G24" s="10">
        <f t="shared" ca="1" si="0"/>
        <v>45327</v>
      </c>
      <c r="H24" s="11">
        <f t="shared" ca="1" si="1"/>
        <v>36.908333333333331</v>
      </c>
      <c r="I24" s="24" t="s">
        <v>56</v>
      </c>
    </row>
    <row r="25" spans="1:9" ht="15.75" x14ac:dyDescent="0.25">
      <c r="A25" s="5">
        <v>25</v>
      </c>
      <c r="B25" s="5" t="s">
        <v>71</v>
      </c>
      <c r="C25" s="51" t="s">
        <v>79</v>
      </c>
      <c r="D25" s="5" t="s">
        <v>97</v>
      </c>
      <c r="E25" s="5">
        <v>6</v>
      </c>
      <c r="F25" s="10">
        <v>31931</v>
      </c>
      <c r="G25" s="10">
        <f t="shared" ca="1" si="0"/>
        <v>45327</v>
      </c>
      <c r="H25" s="11">
        <f t="shared" ca="1" si="1"/>
        <v>36.672222222222224</v>
      </c>
      <c r="I25" s="24" t="s">
        <v>56</v>
      </c>
    </row>
    <row r="26" spans="1:9" ht="15.75" x14ac:dyDescent="0.25">
      <c r="A26" s="5">
        <v>26</v>
      </c>
      <c r="B26" s="5" t="s">
        <v>71</v>
      </c>
      <c r="C26" s="33" t="s">
        <v>33</v>
      </c>
      <c r="D26" s="5" t="s">
        <v>97</v>
      </c>
      <c r="E26" s="47">
        <v>12</v>
      </c>
      <c r="F26" s="10">
        <v>29203</v>
      </c>
      <c r="G26" s="10">
        <f t="shared" ca="1" si="0"/>
        <v>45327</v>
      </c>
      <c r="H26" s="11">
        <f t="shared" ca="1" si="1"/>
        <v>44.141666666666666</v>
      </c>
      <c r="I26" s="24" t="s">
        <v>55</v>
      </c>
    </row>
  </sheetData>
  <autoFilter ref="A1:I26" xr:uid="{00000000-0009-0000-0000-000003000000}"/>
  <sortState xmlns:xlrd2="http://schemas.microsoft.com/office/spreadsheetml/2017/richdata2" ref="A2:H45">
    <sortCondition ref="F2:F45"/>
  </sortState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G43"/>
  <sheetViews>
    <sheetView zoomScale="80" zoomScaleNormal="80" workbookViewId="0">
      <selection activeCell="G44" sqref="A1:G44"/>
    </sheetView>
  </sheetViews>
  <sheetFormatPr baseColWidth="10" defaultRowHeight="15.75" x14ac:dyDescent="0.25"/>
  <cols>
    <col min="1" max="1" width="3" customWidth="1"/>
    <col min="2" max="2" width="6.28515625" style="26" customWidth="1"/>
    <col min="3" max="3" width="45.28515625" bestFit="1" customWidth="1"/>
    <col min="6" max="6" width="11.42578125" customWidth="1"/>
    <col min="7" max="7" width="4.140625" customWidth="1"/>
  </cols>
  <sheetData>
    <row r="1" spans="2:7" ht="15" x14ac:dyDescent="0.25">
      <c r="B1"/>
    </row>
    <row r="2" spans="2:7" ht="15" x14ac:dyDescent="0.25">
      <c r="B2"/>
    </row>
    <row r="3" spans="2:7" ht="15" x14ac:dyDescent="0.25">
      <c r="B3"/>
    </row>
    <row r="4" spans="2:7" ht="15" x14ac:dyDescent="0.25">
      <c r="B4"/>
    </row>
    <row r="5" spans="2:7" ht="15" x14ac:dyDescent="0.25">
      <c r="B5"/>
    </row>
    <row r="6" spans="2:7" ht="15" x14ac:dyDescent="0.25">
      <c r="B6"/>
    </row>
    <row r="7" spans="2:7" ht="15" x14ac:dyDescent="0.25">
      <c r="B7"/>
    </row>
    <row r="8" spans="2:7" ht="15" x14ac:dyDescent="0.25">
      <c r="B8"/>
    </row>
    <row r="9" spans="2:7" ht="15" x14ac:dyDescent="0.25">
      <c r="B9"/>
    </row>
    <row r="10" spans="2:7" ht="21.75" customHeight="1" x14ac:dyDescent="0.25">
      <c r="B10"/>
    </row>
    <row r="11" spans="2:7" ht="21.95" customHeight="1" x14ac:dyDescent="0.25">
      <c r="B11" s="79" t="s">
        <v>251</v>
      </c>
      <c r="C11" s="79"/>
      <c r="D11" s="79"/>
      <c r="E11" s="79"/>
      <c r="F11" s="79"/>
      <c r="G11" s="55"/>
    </row>
    <row r="12" spans="2:7" ht="21.95" customHeight="1" x14ac:dyDescent="0.25">
      <c r="B12" s="80" t="s">
        <v>252</v>
      </c>
      <c r="C12" s="80"/>
      <c r="D12" s="80"/>
      <c r="E12" s="80"/>
      <c r="F12" s="80"/>
      <c r="G12" s="56"/>
    </row>
    <row r="13" spans="2:7" ht="16.5" customHeight="1" x14ac:dyDescent="0.25">
      <c r="B13" s="45" t="s">
        <v>148</v>
      </c>
      <c r="C13" s="45" t="s">
        <v>147</v>
      </c>
      <c r="D13" s="81" t="s">
        <v>145</v>
      </c>
      <c r="E13" s="81"/>
      <c r="F13" s="81"/>
      <c r="G13" s="81"/>
    </row>
    <row r="14" spans="2:7" ht="16.5" customHeight="1" x14ac:dyDescent="0.3">
      <c r="B14" s="69">
        <v>1</v>
      </c>
      <c r="C14" s="64" t="s">
        <v>250</v>
      </c>
      <c r="D14" s="82"/>
      <c r="E14" s="83"/>
      <c r="F14" s="83"/>
      <c r="G14" s="84"/>
    </row>
    <row r="15" spans="2:7" ht="16.5" customHeight="1" x14ac:dyDescent="0.3">
      <c r="B15" s="69">
        <v>2</v>
      </c>
      <c r="C15" s="65" t="s">
        <v>82</v>
      </c>
      <c r="D15" s="76"/>
      <c r="E15" s="77"/>
      <c r="F15" s="77"/>
      <c r="G15" s="78"/>
    </row>
    <row r="16" spans="2:7" ht="16.5" customHeight="1" x14ac:dyDescent="0.3">
      <c r="B16" s="69">
        <v>3</v>
      </c>
      <c r="C16" s="65" t="s">
        <v>53</v>
      </c>
      <c r="D16" s="73"/>
      <c r="E16" s="73"/>
      <c r="F16" s="73"/>
      <c r="G16" s="73"/>
    </row>
    <row r="17" spans="2:7" ht="16.5" customHeight="1" x14ac:dyDescent="0.3">
      <c r="B17" s="69">
        <v>4</v>
      </c>
      <c r="C17" s="66" t="s">
        <v>238</v>
      </c>
      <c r="D17" s="76"/>
      <c r="E17" s="77"/>
      <c r="F17" s="77"/>
      <c r="G17" s="78"/>
    </row>
    <row r="18" spans="2:7" ht="16.5" customHeight="1" x14ac:dyDescent="0.3">
      <c r="B18" s="69">
        <v>5</v>
      </c>
      <c r="C18" s="65" t="s">
        <v>69</v>
      </c>
      <c r="D18" s="76"/>
      <c r="E18" s="77"/>
      <c r="F18" s="77"/>
      <c r="G18" s="78"/>
    </row>
    <row r="19" spans="2:7" ht="16.5" customHeight="1" x14ac:dyDescent="0.3">
      <c r="B19" s="69">
        <v>6</v>
      </c>
      <c r="C19" s="65" t="s">
        <v>29</v>
      </c>
      <c r="D19" s="73"/>
      <c r="E19" s="73"/>
      <c r="F19" s="73"/>
      <c r="G19" s="73"/>
    </row>
    <row r="20" spans="2:7" ht="16.5" customHeight="1" x14ac:dyDescent="0.3">
      <c r="B20" s="69">
        <v>7</v>
      </c>
      <c r="C20" s="65" t="s">
        <v>61</v>
      </c>
      <c r="D20" s="76"/>
      <c r="E20" s="77"/>
      <c r="F20" s="77"/>
      <c r="G20" s="78"/>
    </row>
    <row r="21" spans="2:7" ht="16.5" customHeight="1" x14ac:dyDescent="0.3">
      <c r="B21" s="69">
        <v>8</v>
      </c>
      <c r="C21" s="65" t="s">
        <v>62</v>
      </c>
      <c r="D21" s="73"/>
      <c r="E21" s="73"/>
      <c r="F21" s="73"/>
      <c r="G21" s="73"/>
    </row>
    <row r="22" spans="2:7" ht="16.5" customHeight="1" x14ac:dyDescent="0.3">
      <c r="B22" s="69">
        <v>9</v>
      </c>
      <c r="C22" s="65" t="s">
        <v>122</v>
      </c>
      <c r="D22" s="73"/>
      <c r="E22" s="73"/>
      <c r="F22" s="73"/>
      <c r="G22" s="73"/>
    </row>
    <row r="23" spans="2:7" ht="16.5" customHeight="1" x14ac:dyDescent="0.3">
      <c r="B23" s="69">
        <v>10</v>
      </c>
      <c r="C23" s="67" t="s">
        <v>235</v>
      </c>
      <c r="D23" s="73"/>
      <c r="E23" s="73"/>
      <c r="F23" s="73"/>
      <c r="G23" s="73"/>
    </row>
    <row r="24" spans="2:7" ht="16.5" customHeight="1" x14ac:dyDescent="0.3">
      <c r="B24" s="69">
        <v>11</v>
      </c>
      <c r="C24" s="65" t="s">
        <v>79</v>
      </c>
      <c r="D24" s="73"/>
      <c r="E24" s="73"/>
      <c r="F24" s="73"/>
      <c r="G24" s="73"/>
    </row>
    <row r="25" spans="2:7" ht="16.5" customHeight="1" x14ac:dyDescent="0.3">
      <c r="B25" s="69">
        <v>12</v>
      </c>
      <c r="C25" s="65" t="s">
        <v>36</v>
      </c>
      <c r="D25" s="73"/>
      <c r="E25" s="73"/>
      <c r="F25" s="73"/>
      <c r="G25" s="73"/>
    </row>
    <row r="26" spans="2:7" ht="16.5" customHeight="1" x14ac:dyDescent="0.3">
      <c r="B26" s="69">
        <v>13</v>
      </c>
      <c r="C26" s="67" t="s">
        <v>193</v>
      </c>
      <c r="D26" s="73"/>
      <c r="E26" s="73"/>
      <c r="F26" s="73"/>
      <c r="G26" s="73"/>
    </row>
    <row r="27" spans="2:7" ht="16.5" customHeight="1" x14ac:dyDescent="0.3">
      <c r="B27" s="69">
        <v>14</v>
      </c>
      <c r="C27" s="66" t="s">
        <v>133</v>
      </c>
      <c r="D27" s="73"/>
      <c r="E27" s="73"/>
      <c r="F27" s="73"/>
      <c r="G27" s="73"/>
    </row>
    <row r="28" spans="2:7" ht="16.5" customHeight="1" x14ac:dyDescent="0.3">
      <c r="B28" s="69">
        <v>15</v>
      </c>
      <c r="C28" s="65" t="s">
        <v>50</v>
      </c>
      <c r="D28" s="73"/>
      <c r="E28" s="73"/>
      <c r="F28" s="73"/>
      <c r="G28" s="73"/>
    </row>
    <row r="29" spans="2:7" ht="16.5" customHeight="1" x14ac:dyDescent="0.3">
      <c r="B29" s="69">
        <v>16</v>
      </c>
      <c r="C29" s="66" t="s">
        <v>191</v>
      </c>
      <c r="D29" s="73"/>
      <c r="E29" s="73"/>
      <c r="F29" s="73"/>
      <c r="G29" s="73"/>
    </row>
    <row r="30" spans="2:7" ht="16.5" customHeight="1" x14ac:dyDescent="0.3">
      <c r="B30" s="69">
        <v>17</v>
      </c>
      <c r="C30" s="65" t="s">
        <v>233</v>
      </c>
      <c r="D30" s="73"/>
      <c r="E30" s="73"/>
      <c r="F30" s="73"/>
      <c r="G30" s="73"/>
    </row>
    <row r="31" spans="2:7" ht="16.5" customHeight="1" x14ac:dyDescent="0.3">
      <c r="B31" s="69">
        <v>18</v>
      </c>
      <c r="C31" s="66" t="s">
        <v>47</v>
      </c>
      <c r="D31" s="73"/>
      <c r="E31" s="73"/>
      <c r="F31" s="73"/>
      <c r="G31" s="73"/>
    </row>
    <row r="32" spans="2:7" ht="16.5" customHeight="1" x14ac:dyDescent="0.3">
      <c r="B32" s="69">
        <v>19</v>
      </c>
      <c r="C32" s="66" t="s">
        <v>94</v>
      </c>
      <c r="D32" s="73"/>
      <c r="E32" s="73"/>
      <c r="F32" s="73"/>
      <c r="G32" s="73"/>
    </row>
    <row r="33" spans="2:7" ht="16.5" customHeight="1" x14ac:dyDescent="0.3">
      <c r="B33" s="69">
        <v>20</v>
      </c>
      <c r="C33" s="66" t="s">
        <v>21</v>
      </c>
      <c r="D33" s="73"/>
      <c r="E33" s="73"/>
      <c r="F33" s="73"/>
      <c r="G33" s="73"/>
    </row>
    <row r="34" spans="2:7" ht="16.5" customHeight="1" x14ac:dyDescent="0.3">
      <c r="B34" s="69">
        <v>21</v>
      </c>
      <c r="C34" s="68" t="s">
        <v>96</v>
      </c>
      <c r="D34" s="73"/>
      <c r="E34" s="73"/>
      <c r="F34" s="73"/>
      <c r="G34" s="73"/>
    </row>
    <row r="35" spans="2:7" ht="16.5" customHeight="1" x14ac:dyDescent="0.3">
      <c r="B35" s="69">
        <v>22</v>
      </c>
      <c r="C35" s="66" t="s">
        <v>45</v>
      </c>
      <c r="D35" s="73"/>
      <c r="E35" s="73"/>
      <c r="F35" s="73"/>
      <c r="G35" s="73"/>
    </row>
    <row r="36" spans="2:7" ht="16.5" customHeight="1" x14ac:dyDescent="0.3">
      <c r="B36" s="69">
        <v>23</v>
      </c>
      <c r="C36" s="66" t="s">
        <v>30</v>
      </c>
      <c r="D36" s="73"/>
      <c r="E36" s="73"/>
      <c r="F36" s="73"/>
      <c r="G36" s="73"/>
    </row>
    <row r="37" spans="2:7" ht="16.5" customHeight="1" x14ac:dyDescent="0.3">
      <c r="B37" s="69">
        <v>24</v>
      </c>
      <c r="C37" s="66" t="s">
        <v>110</v>
      </c>
      <c r="D37" s="76"/>
      <c r="E37" s="77"/>
      <c r="F37" s="77"/>
      <c r="G37" s="78"/>
    </row>
    <row r="38" spans="2:7" ht="16.5" customHeight="1" x14ac:dyDescent="0.3">
      <c r="B38" s="69">
        <v>25</v>
      </c>
      <c r="C38" s="65" t="s">
        <v>237</v>
      </c>
      <c r="D38" s="76"/>
      <c r="E38" s="77"/>
      <c r="F38" s="77"/>
      <c r="G38" s="78"/>
    </row>
    <row r="39" spans="2:7" ht="16.5" customHeight="1" x14ac:dyDescent="0.3">
      <c r="B39" s="69">
        <v>26</v>
      </c>
      <c r="C39" s="66" t="s">
        <v>240</v>
      </c>
      <c r="D39" s="76"/>
      <c r="E39" s="77"/>
      <c r="F39" s="77"/>
      <c r="G39" s="78"/>
    </row>
    <row r="40" spans="2:7" ht="16.5" customHeight="1" x14ac:dyDescent="0.3">
      <c r="B40" s="69">
        <v>27</v>
      </c>
      <c r="C40" s="65" t="s">
        <v>67</v>
      </c>
      <c r="D40" s="76"/>
      <c r="E40" s="77"/>
      <c r="F40" s="77"/>
      <c r="G40" s="78"/>
    </row>
    <row r="41" spans="2:7" ht="16.5" customHeight="1" x14ac:dyDescent="0.3">
      <c r="B41" s="69">
        <v>28</v>
      </c>
      <c r="C41" s="65" t="s">
        <v>48</v>
      </c>
      <c r="D41" s="75"/>
      <c r="E41" s="75"/>
      <c r="F41" s="75"/>
      <c r="G41" s="75"/>
    </row>
    <row r="42" spans="2:7" ht="16.5" customHeight="1" x14ac:dyDescent="0.3">
      <c r="B42" s="69">
        <v>29</v>
      </c>
      <c r="C42" s="65" t="s">
        <v>65</v>
      </c>
      <c r="D42" s="75"/>
      <c r="E42" s="75"/>
      <c r="F42" s="75"/>
      <c r="G42" s="75"/>
    </row>
    <row r="43" spans="2:7" ht="16.5" customHeight="1" x14ac:dyDescent="0.3">
      <c r="B43" s="69">
        <v>30</v>
      </c>
      <c r="C43" s="65" t="s">
        <v>106</v>
      </c>
      <c r="D43" s="74"/>
      <c r="E43" s="74"/>
      <c r="F43" s="74"/>
      <c r="G43" s="74"/>
    </row>
  </sheetData>
  <mergeCells count="33">
    <mergeCell ref="D17:G17"/>
    <mergeCell ref="D18:G18"/>
    <mergeCell ref="D33:G33"/>
    <mergeCell ref="D23:G23"/>
    <mergeCell ref="D26:G26"/>
    <mergeCell ref="D28:G28"/>
    <mergeCell ref="D24:G24"/>
    <mergeCell ref="D25:G25"/>
    <mergeCell ref="D31:G31"/>
    <mergeCell ref="D19:G19"/>
    <mergeCell ref="D21:G21"/>
    <mergeCell ref="D20:G20"/>
    <mergeCell ref="D22:G22"/>
    <mergeCell ref="D32:G32"/>
    <mergeCell ref="D30:G30"/>
    <mergeCell ref="D16:G16"/>
    <mergeCell ref="D15:G15"/>
    <mergeCell ref="B11:F11"/>
    <mergeCell ref="B12:F12"/>
    <mergeCell ref="D13:G13"/>
    <mergeCell ref="D14:G14"/>
    <mergeCell ref="D34:G34"/>
    <mergeCell ref="D43:G43"/>
    <mergeCell ref="D27:G27"/>
    <mergeCell ref="D35:G35"/>
    <mergeCell ref="D41:G41"/>
    <mergeCell ref="D42:G42"/>
    <mergeCell ref="D38:G38"/>
    <mergeCell ref="D39:G39"/>
    <mergeCell ref="D40:G40"/>
    <mergeCell ref="D36:G36"/>
    <mergeCell ref="D37:G37"/>
    <mergeCell ref="D29:G29"/>
  </mergeCells>
  <pageMargins left="0.7" right="0.7" top="0.75" bottom="0.75" header="0.3" footer="0.3"/>
  <pageSetup scale="95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29"/>
  <sheetViews>
    <sheetView topLeftCell="A19" workbookViewId="0">
      <selection activeCell="C13" sqref="C13"/>
    </sheetView>
  </sheetViews>
  <sheetFormatPr baseColWidth="10" defaultRowHeight="15" x14ac:dyDescent="0.25"/>
  <cols>
    <col min="1" max="1" width="64.7109375" bestFit="1" customWidth="1"/>
  </cols>
  <sheetData>
    <row r="1" spans="1:1" s="29" customFormat="1" ht="31.5" x14ac:dyDescent="0.5">
      <c r="A1" s="40" t="s">
        <v>21</v>
      </c>
    </row>
    <row r="2" spans="1:1" s="29" customFormat="1" ht="39.950000000000003" customHeight="1" x14ac:dyDescent="0.35">
      <c r="A2" s="30" t="s">
        <v>96</v>
      </c>
    </row>
    <row r="3" spans="1:1" s="29" customFormat="1" ht="39.950000000000003" customHeight="1" x14ac:dyDescent="0.35">
      <c r="A3" s="29" t="s">
        <v>45</v>
      </c>
    </row>
    <row r="4" spans="1:1" s="29" customFormat="1" ht="39.950000000000003" customHeight="1" x14ac:dyDescent="0.35">
      <c r="A4" s="29" t="s">
        <v>30</v>
      </c>
    </row>
    <row r="5" spans="1:1" s="29" customFormat="1" ht="39.950000000000003" customHeight="1" x14ac:dyDescent="0.35">
      <c r="A5" s="29" t="s">
        <v>110</v>
      </c>
    </row>
    <row r="6" spans="1:1" s="29" customFormat="1" ht="39.950000000000003" customHeight="1" x14ac:dyDescent="0.35">
      <c r="A6" s="29" t="s">
        <v>149</v>
      </c>
    </row>
    <row r="7" spans="1:1" s="29" customFormat="1" ht="39.950000000000003" customHeight="1" x14ac:dyDescent="0.35">
      <c r="A7" s="29" t="s">
        <v>67</v>
      </c>
    </row>
    <row r="8" spans="1:1" s="29" customFormat="1" ht="39.950000000000003" customHeight="1" x14ac:dyDescent="0.35">
      <c r="A8" s="29" t="s">
        <v>48</v>
      </c>
    </row>
    <row r="9" spans="1:1" s="29" customFormat="1" ht="39.950000000000003" customHeight="1" x14ac:dyDescent="0.35">
      <c r="A9" s="29" t="s">
        <v>65</v>
      </c>
    </row>
    <row r="10" spans="1:1" s="29" customFormat="1" ht="39.950000000000003" customHeight="1" x14ac:dyDescent="0.35">
      <c r="A10" s="29" t="s">
        <v>143</v>
      </c>
    </row>
    <row r="11" spans="1:1" s="29" customFormat="1" ht="39.950000000000003" customHeight="1" x14ac:dyDescent="0.35">
      <c r="A11" s="29" t="s">
        <v>33</v>
      </c>
    </row>
    <row r="12" spans="1:1" s="29" customFormat="1" ht="39.950000000000003" customHeight="1" x14ac:dyDescent="0.35">
      <c r="A12" s="29" t="s">
        <v>122</v>
      </c>
    </row>
    <row r="13" spans="1:1" s="29" customFormat="1" ht="39.950000000000003" customHeight="1" x14ac:dyDescent="0.35">
      <c r="A13" s="41" t="s">
        <v>79</v>
      </c>
    </row>
    <row r="14" spans="1:1" s="29" customFormat="1" ht="39.950000000000003" customHeight="1" x14ac:dyDescent="0.35">
      <c r="A14" s="41" t="s">
        <v>50</v>
      </c>
    </row>
    <row r="15" spans="1:1" s="29" customFormat="1" ht="39.950000000000003" customHeight="1" x14ac:dyDescent="0.35">
      <c r="A15" s="41"/>
    </row>
    <row r="16" spans="1:1" s="29" customFormat="1" ht="39.950000000000003" customHeight="1" x14ac:dyDescent="0.35">
      <c r="A16" s="41"/>
    </row>
    <row r="17" spans="1:1" s="29" customFormat="1" ht="89.25" customHeight="1" x14ac:dyDescent="0.4">
      <c r="A17" s="43" t="s">
        <v>182</v>
      </c>
    </row>
    <row r="18" spans="1:1" ht="89.25" customHeight="1" x14ac:dyDescent="0.35">
      <c r="A18" s="42" t="s">
        <v>183</v>
      </c>
    </row>
    <row r="19" spans="1:1" ht="90" customHeight="1" x14ac:dyDescent="0.35">
      <c r="A19" s="42" t="s">
        <v>184</v>
      </c>
    </row>
    <row r="20" spans="1:1" ht="89.25" customHeight="1" x14ac:dyDescent="0.35">
      <c r="A20" s="42" t="s">
        <v>185</v>
      </c>
    </row>
    <row r="21" spans="1:1" ht="89.25" customHeight="1" x14ac:dyDescent="0.35">
      <c r="A21" s="42" t="s">
        <v>186</v>
      </c>
    </row>
    <row r="22" spans="1:1" ht="89.25" customHeight="1" x14ac:dyDescent="0.35">
      <c r="A22" s="42"/>
    </row>
    <row r="23" spans="1:1" ht="89.25" customHeight="1" x14ac:dyDescent="0.35">
      <c r="A23" s="42"/>
    </row>
    <row r="24" spans="1:1" ht="89.25" customHeight="1" x14ac:dyDescent="0.35">
      <c r="A24" s="42"/>
    </row>
    <row r="25" spans="1:1" ht="63.75" customHeight="1" x14ac:dyDescent="0.35">
      <c r="A25" s="42" t="s">
        <v>187</v>
      </c>
    </row>
    <row r="26" spans="1:1" ht="63.75" customHeight="1" x14ac:dyDescent="0.35">
      <c r="A26" s="42" t="s">
        <v>188</v>
      </c>
    </row>
    <row r="27" spans="1:1" ht="89.25" customHeight="1" x14ac:dyDescent="0.35">
      <c r="A27" s="42" t="s">
        <v>189</v>
      </c>
    </row>
    <row r="28" spans="1:1" ht="89.25" customHeight="1" x14ac:dyDescent="0.35">
      <c r="A28" s="42" t="s">
        <v>190</v>
      </c>
    </row>
    <row r="29" spans="1:1" ht="89.25" customHeight="1" x14ac:dyDescent="0.25"/>
  </sheetData>
  <pageMargins left="0.7" right="0.7" top="0.75" bottom="0.75" header="0.3" footer="0.3"/>
  <pageSetup scale="105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9:I37"/>
  <sheetViews>
    <sheetView topLeftCell="A9" workbookViewId="0">
      <selection activeCell="F30" sqref="F30"/>
    </sheetView>
  </sheetViews>
  <sheetFormatPr baseColWidth="10" defaultRowHeight="15" x14ac:dyDescent="0.25"/>
  <cols>
    <col min="1" max="1" width="5" style="48" customWidth="1"/>
    <col min="2" max="2" width="39.42578125" bestFit="1" customWidth="1"/>
    <col min="3" max="3" width="21.140625" customWidth="1"/>
    <col min="4" max="4" width="5.7109375" hidden="1" customWidth="1"/>
    <col min="5" max="5" width="16.140625" customWidth="1"/>
    <col min="6" max="6" width="63.28515625" bestFit="1" customWidth="1"/>
    <col min="8" max="8" width="31.28515625" bestFit="1" customWidth="1"/>
  </cols>
  <sheetData>
    <row r="9" spans="1:6" ht="15.75" x14ac:dyDescent="0.25">
      <c r="A9" s="45" t="s">
        <v>148</v>
      </c>
      <c r="B9" s="45" t="s">
        <v>147</v>
      </c>
      <c r="C9" s="85" t="s">
        <v>196</v>
      </c>
      <c r="D9" s="85"/>
      <c r="E9" s="85"/>
    </row>
    <row r="10" spans="1:6" ht="15.75" x14ac:dyDescent="0.25">
      <c r="A10" s="45">
        <v>1</v>
      </c>
      <c r="B10" s="27" t="s">
        <v>82</v>
      </c>
      <c r="C10" s="73"/>
      <c r="D10" s="73"/>
      <c r="E10" s="73"/>
      <c r="F10" t="s">
        <v>207</v>
      </c>
    </row>
    <row r="11" spans="1:6" ht="15.75" x14ac:dyDescent="0.25">
      <c r="A11" s="45">
        <v>2</v>
      </c>
      <c r="B11" s="27" t="s">
        <v>53</v>
      </c>
      <c r="C11" s="73" t="s">
        <v>122</v>
      </c>
      <c r="D11" s="73"/>
      <c r="E11" s="73"/>
      <c r="F11" t="s">
        <v>208</v>
      </c>
    </row>
    <row r="12" spans="1:6" ht="15.75" x14ac:dyDescent="0.25">
      <c r="A12" s="45">
        <v>3</v>
      </c>
      <c r="B12" s="27" t="s">
        <v>69</v>
      </c>
      <c r="C12" s="76"/>
      <c r="D12" s="77"/>
      <c r="E12" s="78"/>
      <c r="F12" t="s">
        <v>202</v>
      </c>
    </row>
    <row r="13" spans="1:6" ht="15.75" x14ac:dyDescent="0.25">
      <c r="A13" s="45">
        <v>4</v>
      </c>
      <c r="B13" s="27" t="s">
        <v>197</v>
      </c>
      <c r="C13" s="76"/>
      <c r="D13" s="77"/>
      <c r="E13" s="78"/>
    </row>
    <row r="14" spans="1:6" ht="15.75" x14ac:dyDescent="0.25">
      <c r="A14" s="45">
        <v>5</v>
      </c>
      <c r="B14" s="27" t="s">
        <v>29</v>
      </c>
      <c r="C14" s="76"/>
      <c r="D14" s="77"/>
      <c r="E14" s="78"/>
      <c r="F14" t="s">
        <v>222</v>
      </c>
    </row>
    <row r="15" spans="1:6" ht="15.75" x14ac:dyDescent="0.25">
      <c r="A15" s="45">
        <v>6</v>
      </c>
      <c r="B15" s="27" t="s">
        <v>81</v>
      </c>
      <c r="C15" s="76"/>
      <c r="D15" s="77"/>
      <c r="E15" s="78"/>
      <c r="F15" t="s">
        <v>201</v>
      </c>
    </row>
    <row r="16" spans="1:6" ht="15.75" x14ac:dyDescent="0.25">
      <c r="A16" s="45">
        <v>7</v>
      </c>
      <c r="B16" s="27" t="s">
        <v>61</v>
      </c>
      <c r="C16" s="76"/>
      <c r="D16" s="77"/>
      <c r="E16" s="78"/>
      <c r="F16" t="s">
        <v>198</v>
      </c>
    </row>
    <row r="17" spans="1:9" ht="15.75" x14ac:dyDescent="0.25">
      <c r="A17" s="45">
        <v>8</v>
      </c>
      <c r="B17" s="27" t="s">
        <v>62</v>
      </c>
      <c r="C17" s="76"/>
      <c r="D17" s="77"/>
      <c r="E17" s="78"/>
      <c r="F17" t="s">
        <v>210</v>
      </c>
    </row>
    <row r="18" spans="1:9" ht="15.75" x14ac:dyDescent="0.25">
      <c r="A18" s="45">
        <v>9</v>
      </c>
      <c r="B18" s="27" t="s">
        <v>36</v>
      </c>
      <c r="C18" s="76" t="s">
        <v>62</v>
      </c>
      <c r="D18" s="77"/>
      <c r="E18" s="78"/>
      <c r="F18" t="s">
        <v>210</v>
      </c>
    </row>
    <row r="19" spans="1:9" ht="15.75" x14ac:dyDescent="0.25">
      <c r="A19" s="45">
        <v>10</v>
      </c>
      <c r="B19" s="27" t="s">
        <v>133</v>
      </c>
      <c r="C19" s="76"/>
      <c r="D19" s="77"/>
      <c r="E19" s="78"/>
      <c r="F19" t="s">
        <v>219</v>
      </c>
    </row>
    <row r="20" spans="1:9" ht="15.75" x14ac:dyDescent="0.25">
      <c r="A20" s="45">
        <v>11</v>
      </c>
      <c r="B20" s="27" t="s">
        <v>191</v>
      </c>
      <c r="C20" s="76"/>
      <c r="D20" s="77"/>
      <c r="E20" s="78"/>
      <c r="F20" t="s">
        <v>220</v>
      </c>
    </row>
    <row r="21" spans="1:9" ht="15.75" x14ac:dyDescent="0.25">
      <c r="A21" s="45">
        <v>12</v>
      </c>
      <c r="B21" s="27" t="s">
        <v>66</v>
      </c>
      <c r="C21" s="76"/>
      <c r="D21" s="77"/>
      <c r="E21" s="78"/>
    </row>
    <row r="22" spans="1:9" ht="15.75" x14ac:dyDescent="0.25">
      <c r="A22" s="45">
        <v>13</v>
      </c>
      <c r="B22" s="27" t="s">
        <v>47</v>
      </c>
      <c r="C22" s="76"/>
      <c r="D22" s="77"/>
      <c r="E22" s="78"/>
      <c r="F22" t="s">
        <v>217</v>
      </c>
    </row>
    <row r="23" spans="1:9" ht="15.75" x14ac:dyDescent="0.25">
      <c r="A23" s="45">
        <v>14</v>
      </c>
      <c r="B23" s="27" t="s">
        <v>94</v>
      </c>
      <c r="C23" s="76"/>
      <c r="D23" s="77"/>
      <c r="E23" s="78"/>
      <c r="F23" t="s">
        <v>206</v>
      </c>
    </row>
    <row r="24" spans="1:9" ht="15.75" x14ac:dyDescent="0.25">
      <c r="A24" s="45">
        <v>15</v>
      </c>
      <c r="B24" s="27" t="s">
        <v>146</v>
      </c>
      <c r="C24" s="76"/>
      <c r="D24" s="77"/>
      <c r="E24" s="78"/>
      <c r="F24" t="s">
        <v>205</v>
      </c>
    </row>
    <row r="25" spans="1:9" ht="15.75" x14ac:dyDescent="0.25">
      <c r="A25" s="45">
        <v>16</v>
      </c>
      <c r="B25" s="27" t="s">
        <v>21</v>
      </c>
      <c r="C25" s="76"/>
      <c r="D25" s="77"/>
      <c r="E25" s="78"/>
      <c r="F25" t="s">
        <v>199</v>
      </c>
    </row>
    <row r="26" spans="1:9" ht="15.75" x14ac:dyDescent="0.25">
      <c r="A26" s="45">
        <v>17</v>
      </c>
      <c r="B26" s="28" t="s">
        <v>96</v>
      </c>
      <c r="C26" s="76"/>
      <c r="D26" s="77"/>
      <c r="E26" s="78"/>
      <c r="F26" s="46" t="s">
        <v>203</v>
      </c>
      <c r="G26" s="46"/>
      <c r="H26" s="46"/>
      <c r="I26" s="46"/>
    </row>
    <row r="27" spans="1:9" ht="15.75" x14ac:dyDescent="0.25">
      <c r="A27" s="45">
        <v>18</v>
      </c>
      <c r="B27" s="27" t="s">
        <v>45</v>
      </c>
      <c r="C27" s="76"/>
      <c r="D27" s="77"/>
      <c r="E27" s="78"/>
      <c r="F27" s="46" t="s">
        <v>211</v>
      </c>
      <c r="G27" s="46"/>
      <c r="H27" s="46"/>
      <c r="I27" s="46"/>
    </row>
    <row r="28" spans="1:9" ht="15.75" x14ac:dyDescent="0.25">
      <c r="A28" s="45">
        <v>19</v>
      </c>
      <c r="B28" s="27" t="s">
        <v>30</v>
      </c>
      <c r="C28" s="76"/>
      <c r="D28" s="77"/>
      <c r="E28" s="78"/>
      <c r="F28" t="s">
        <v>209</v>
      </c>
    </row>
    <row r="29" spans="1:9" ht="15.75" x14ac:dyDescent="0.25">
      <c r="A29" s="45">
        <v>20</v>
      </c>
      <c r="B29" s="27" t="s">
        <v>110</v>
      </c>
      <c r="C29" s="76"/>
      <c r="D29" s="77"/>
      <c r="E29" s="78"/>
      <c r="F29" t="s">
        <v>204</v>
      </c>
    </row>
    <row r="30" spans="1:9" ht="15.75" x14ac:dyDescent="0.25">
      <c r="A30" s="45">
        <v>21</v>
      </c>
      <c r="B30" s="27" t="s">
        <v>149</v>
      </c>
      <c r="C30" s="76"/>
      <c r="D30" s="77"/>
      <c r="E30" s="78"/>
      <c r="F30" t="s">
        <v>218</v>
      </c>
    </row>
    <row r="31" spans="1:9" ht="15.75" x14ac:dyDescent="0.25">
      <c r="A31" s="45">
        <v>22</v>
      </c>
      <c r="B31" s="27" t="s">
        <v>67</v>
      </c>
      <c r="C31" s="76"/>
      <c r="D31" s="77"/>
      <c r="E31" s="78"/>
      <c r="F31" t="s">
        <v>221</v>
      </c>
    </row>
    <row r="32" spans="1:9" ht="15.75" x14ac:dyDescent="0.25">
      <c r="A32" s="45">
        <v>23</v>
      </c>
      <c r="B32" s="27" t="s">
        <v>48</v>
      </c>
      <c r="C32" s="73" t="s">
        <v>197</v>
      </c>
      <c r="D32" s="73"/>
      <c r="E32" s="73"/>
      <c r="F32" t="s">
        <v>214</v>
      </c>
    </row>
    <row r="33" spans="1:6" ht="15.75" x14ac:dyDescent="0.25">
      <c r="A33" s="45">
        <v>24</v>
      </c>
      <c r="B33" s="27" t="s">
        <v>65</v>
      </c>
      <c r="C33" s="73"/>
      <c r="D33" s="73"/>
      <c r="E33" s="73"/>
      <c r="F33" t="s">
        <v>200</v>
      </c>
    </row>
    <row r="34" spans="1:6" ht="15.75" x14ac:dyDescent="0.25">
      <c r="A34" s="45">
        <v>25</v>
      </c>
      <c r="B34" s="25" t="s">
        <v>33</v>
      </c>
      <c r="C34" s="86"/>
      <c r="D34" s="87"/>
      <c r="E34" s="88"/>
      <c r="F34" t="s">
        <v>212</v>
      </c>
    </row>
    <row r="35" spans="1:6" ht="15.75" x14ac:dyDescent="0.25">
      <c r="A35" s="45">
        <v>26</v>
      </c>
      <c r="B35" s="25" t="s">
        <v>50</v>
      </c>
      <c r="C35" s="86"/>
      <c r="D35" s="87"/>
      <c r="E35" s="88"/>
      <c r="F35" t="s">
        <v>213</v>
      </c>
    </row>
    <row r="36" spans="1:6" ht="15.75" x14ac:dyDescent="0.25">
      <c r="A36" s="45">
        <v>27</v>
      </c>
      <c r="B36" s="25" t="s">
        <v>79</v>
      </c>
      <c r="C36" s="74"/>
      <c r="D36" s="74"/>
      <c r="E36" s="74"/>
      <c r="F36" t="s">
        <v>215</v>
      </c>
    </row>
    <row r="37" spans="1:6" ht="15.75" x14ac:dyDescent="0.25">
      <c r="A37" s="45">
        <v>28</v>
      </c>
      <c r="B37" s="39" t="s">
        <v>192</v>
      </c>
      <c r="C37" s="74"/>
      <c r="D37" s="74"/>
      <c r="E37" s="74"/>
      <c r="F37" t="s">
        <v>216</v>
      </c>
    </row>
  </sheetData>
  <mergeCells count="29">
    <mergeCell ref="C37:E37"/>
    <mergeCell ref="C33:E33"/>
    <mergeCell ref="C34:E34"/>
    <mergeCell ref="C13:E13"/>
    <mergeCell ref="C35:E35"/>
    <mergeCell ref="C36:E36"/>
    <mergeCell ref="C28:E28"/>
    <mergeCell ref="C29:E29"/>
    <mergeCell ref="C30:E30"/>
    <mergeCell ref="C31:E31"/>
    <mergeCell ref="C32:E32"/>
    <mergeCell ref="C17:E17"/>
    <mergeCell ref="C18:E18"/>
    <mergeCell ref="C19:E19"/>
    <mergeCell ref="C20:E20"/>
    <mergeCell ref="C21:E21"/>
    <mergeCell ref="C27:E27"/>
    <mergeCell ref="C9:E9"/>
    <mergeCell ref="C10:E10"/>
    <mergeCell ref="C11:E11"/>
    <mergeCell ref="C12:E12"/>
    <mergeCell ref="C14:E14"/>
    <mergeCell ref="C15:E15"/>
    <mergeCell ref="C16:E16"/>
    <mergeCell ref="C22:E22"/>
    <mergeCell ref="C23:E23"/>
    <mergeCell ref="C24:E24"/>
    <mergeCell ref="C25:E25"/>
    <mergeCell ref="C26:E26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43"/>
  <sheetViews>
    <sheetView topLeftCell="A7" workbookViewId="0">
      <selection activeCell="B26" sqref="B26"/>
    </sheetView>
  </sheetViews>
  <sheetFormatPr baseColWidth="10" defaultRowHeight="15" x14ac:dyDescent="0.25"/>
  <cols>
    <col min="1" max="1" width="5.140625" customWidth="1"/>
    <col min="2" max="2" width="44.85546875" bestFit="1" customWidth="1"/>
    <col min="3" max="4" width="6.5703125" style="9" customWidth="1"/>
    <col min="5" max="5" width="22.5703125" bestFit="1" customWidth="1"/>
    <col min="6" max="6" width="15.85546875" customWidth="1"/>
    <col min="7" max="7" width="15.28515625" customWidth="1"/>
  </cols>
  <sheetData>
    <row r="1" spans="1:7" ht="15.75" x14ac:dyDescent="0.25">
      <c r="A1" s="59"/>
    </row>
    <row r="2" spans="1:7" ht="15.75" x14ac:dyDescent="0.25">
      <c r="A2" s="59"/>
    </row>
    <row r="3" spans="1:7" ht="15.75" x14ac:dyDescent="0.25">
      <c r="A3" s="59"/>
    </row>
    <row r="4" spans="1:7" ht="15.75" x14ac:dyDescent="0.25">
      <c r="A4" s="59"/>
    </row>
    <row r="5" spans="1:7" ht="15.75" x14ac:dyDescent="0.25">
      <c r="A5" s="89"/>
      <c r="B5" s="89"/>
      <c r="C5" s="89"/>
      <c r="D5" s="89"/>
      <c r="E5" s="89"/>
      <c r="F5" s="89"/>
      <c r="G5" s="89"/>
    </row>
    <row r="7" spans="1:7" x14ac:dyDescent="0.25">
      <c r="C7" s="48"/>
      <c r="D7" s="48"/>
      <c r="E7" s="38"/>
      <c r="F7" s="38"/>
      <c r="G7" s="38"/>
    </row>
    <row r="8" spans="1:7" x14ac:dyDescent="0.25">
      <c r="C8" s="48"/>
      <c r="D8" s="48"/>
      <c r="E8" s="38"/>
      <c r="F8" s="38"/>
      <c r="G8" s="38"/>
    </row>
    <row r="9" spans="1:7" ht="21" x14ac:dyDescent="0.35">
      <c r="A9" s="90" t="s">
        <v>225</v>
      </c>
      <c r="B9" s="90"/>
      <c r="C9" s="90"/>
      <c r="D9" s="90"/>
      <c r="E9" s="90"/>
      <c r="F9" s="90"/>
      <c r="G9" s="90"/>
    </row>
    <row r="10" spans="1:7" ht="18.75" x14ac:dyDescent="0.3">
      <c r="A10" s="57" t="s">
        <v>148</v>
      </c>
      <c r="B10" s="60" t="s">
        <v>147</v>
      </c>
      <c r="C10" s="60" t="s">
        <v>226</v>
      </c>
      <c r="D10" s="60" t="s">
        <v>227</v>
      </c>
      <c r="E10" s="61" t="s">
        <v>234</v>
      </c>
      <c r="F10" s="60" t="s">
        <v>228</v>
      </c>
      <c r="G10" s="60" t="s">
        <v>229</v>
      </c>
    </row>
    <row r="11" spans="1:7" ht="15.75" x14ac:dyDescent="0.25">
      <c r="A11" s="57">
        <v>1</v>
      </c>
      <c r="B11" s="27" t="s">
        <v>82</v>
      </c>
      <c r="C11" s="27"/>
      <c r="D11" s="27"/>
      <c r="E11" s="24"/>
      <c r="F11" s="27"/>
      <c r="G11" s="27"/>
    </row>
    <row r="12" spans="1:7" ht="15.75" x14ac:dyDescent="0.25">
      <c r="A12" s="57">
        <v>2</v>
      </c>
      <c r="B12" s="27" t="s">
        <v>53</v>
      </c>
      <c r="C12" s="27"/>
      <c r="D12" s="27"/>
      <c r="E12" s="24"/>
      <c r="F12" s="27"/>
      <c r="G12" s="27"/>
    </row>
    <row r="13" spans="1:7" ht="15.75" x14ac:dyDescent="0.25">
      <c r="A13" s="57">
        <v>3</v>
      </c>
      <c r="B13" s="27" t="s">
        <v>27</v>
      </c>
      <c r="C13" s="27"/>
      <c r="D13" s="27"/>
      <c r="E13" s="24"/>
      <c r="F13" s="27"/>
      <c r="G13" s="27"/>
    </row>
    <row r="14" spans="1:7" ht="15.75" x14ac:dyDescent="0.25">
      <c r="A14" s="57">
        <v>4</v>
      </c>
      <c r="B14" s="27" t="s">
        <v>197</v>
      </c>
      <c r="C14" s="27"/>
      <c r="D14" s="27"/>
      <c r="E14" s="24"/>
      <c r="F14" s="27"/>
      <c r="G14" s="27"/>
    </row>
    <row r="15" spans="1:7" ht="15.75" x14ac:dyDescent="0.25">
      <c r="A15" s="57">
        <v>5</v>
      </c>
      <c r="B15" s="49" t="s">
        <v>146</v>
      </c>
      <c r="C15" s="27"/>
      <c r="D15" s="27"/>
      <c r="E15" s="24"/>
      <c r="F15" s="27"/>
      <c r="G15" s="27"/>
    </row>
    <row r="16" spans="1:7" ht="15.75" x14ac:dyDescent="0.25">
      <c r="A16" s="57">
        <v>6</v>
      </c>
      <c r="B16" s="27" t="s">
        <v>69</v>
      </c>
      <c r="C16" s="27"/>
      <c r="D16" s="27"/>
      <c r="E16" s="24"/>
      <c r="F16" s="27"/>
      <c r="G16" s="27"/>
    </row>
    <row r="17" spans="1:7" ht="15.75" x14ac:dyDescent="0.25">
      <c r="A17" s="57">
        <v>7</v>
      </c>
      <c r="B17" s="27" t="s">
        <v>29</v>
      </c>
      <c r="C17" s="27"/>
      <c r="D17" s="27"/>
      <c r="E17" s="24"/>
      <c r="F17" s="27"/>
      <c r="G17" s="27"/>
    </row>
    <row r="18" spans="1:7" ht="15.75" x14ac:dyDescent="0.25">
      <c r="A18" s="57">
        <v>8</v>
      </c>
      <c r="B18" s="24" t="s">
        <v>33</v>
      </c>
      <c r="C18" s="27"/>
      <c r="D18" s="27"/>
      <c r="E18" s="24"/>
      <c r="F18" s="27"/>
      <c r="G18" s="27"/>
    </row>
    <row r="19" spans="1:7" ht="15.75" x14ac:dyDescent="0.25">
      <c r="A19" s="57">
        <v>9</v>
      </c>
      <c r="B19" s="27" t="s">
        <v>61</v>
      </c>
      <c r="C19" s="27"/>
      <c r="D19" s="27"/>
      <c r="E19" s="24"/>
      <c r="F19" s="27"/>
      <c r="G19" s="27"/>
    </row>
    <row r="20" spans="1:7" ht="15.75" x14ac:dyDescent="0.25">
      <c r="A20" s="57">
        <v>10</v>
      </c>
      <c r="B20" s="27" t="s">
        <v>62</v>
      </c>
      <c r="C20" s="27"/>
      <c r="D20" s="27"/>
      <c r="E20" s="24"/>
      <c r="F20" s="27"/>
      <c r="G20" s="27"/>
    </row>
    <row r="21" spans="1:7" ht="15.75" x14ac:dyDescent="0.25">
      <c r="A21" s="57">
        <v>11</v>
      </c>
      <c r="B21" s="24" t="s">
        <v>122</v>
      </c>
      <c r="C21" s="27"/>
      <c r="D21" s="27"/>
      <c r="E21" s="24"/>
      <c r="F21" s="27"/>
      <c r="G21" s="27"/>
    </row>
    <row r="22" spans="1:7" ht="15.75" x14ac:dyDescent="0.25">
      <c r="A22" s="57">
        <v>12</v>
      </c>
      <c r="B22" s="24" t="s">
        <v>79</v>
      </c>
      <c r="C22" s="27"/>
      <c r="D22" s="27"/>
      <c r="E22" s="24"/>
      <c r="F22" s="27"/>
      <c r="G22" s="27"/>
    </row>
    <row r="23" spans="1:7" ht="15.75" x14ac:dyDescent="0.25">
      <c r="A23" s="57">
        <v>13</v>
      </c>
      <c r="B23" s="58" t="s">
        <v>224</v>
      </c>
      <c r="C23" s="27"/>
      <c r="D23" s="27"/>
      <c r="E23" s="24"/>
      <c r="F23" s="27"/>
      <c r="G23" s="27"/>
    </row>
    <row r="24" spans="1:7" ht="15.75" x14ac:dyDescent="0.25">
      <c r="A24" s="57">
        <v>14</v>
      </c>
      <c r="B24" s="27" t="s">
        <v>36</v>
      </c>
      <c r="C24" s="27"/>
      <c r="D24" s="27"/>
      <c r="E24" s="24"/>
      <c r="F24" s="27"/>
      <c r="G24" s="27"/>
    </row>
    <row r="25" spans="1:7" ht="15.75" x14ac:dyDescent="0.25">
      <c r="A25" s="57">
        <v>15</v>
      </c>
      <c r="B25" s="27" t="s">
        <v>193</v>
      </c>
      <c r="C25" s="27"/>
      <c r="D25" s="27"/>
      <c r="E25" s="24"/>
      <c r="F25" s="27"/>
      <c r="G25" s="27"/>
    </row>
    <row r="26" spans="1:7" ht="15.75" x14ac:dyDescent="0.25">
      <c r="A26" s="57">
        <v>16</v>
      </c>
      <c r="B26" s="49" t="s">
        <v>133</v>
      </c>
      <c r="C26" s="27"/>
      <c r="D26" s="27"/>
      <c r="E26" s="24"/>
      <c r="F26" s="27"/>
      <c r="G26" s="27"/>
    </row>
    <row r="27" spans="1:7" ht="15.75" x14ac:dyDescent="0.25">
      <c r="A27" s="57">
        <v>17</v>
      </c>
      <c r="B27" s="24" t="s">
        <v>50</v>
      </c>
      <c r="C27" s="27"/>
      <c r="D27" s="27"/>
      <c r="E27" s="24"/>
      <c r="F27" s="27"/>
      <c r="G27" s="27"/>
    </row>
    <row r="28" spans="1:7" ht="15.75" x14ac:dyDescent="0.25">
      <c r="A28" s="57">
        <v>18</v>
      </c>
      <c r="B28" s="49" t="s">
        <v>66</v>
      </c>
      <c r="C28" s="27"/>
      <c r="D28" s="27"/>
      <c r="E28" s="24"/>
      <c r="F28" s="27"/>
      <c r="G28" s="27"/>
    </row>
    <row r="29" spans="1:7" ht="15.75" x14ac:dyDescent="0.25">
      <c r="A29" s="57">
        <v>19</v>
      </c>
      <c r="B29" s="49" t="s">
        <v>191</v>
      </c>
      <c r="C29" s="27"/>
      <c r="D29" s="27"/>
      <c r="E29" s="24"/>
      <c r="F29" s="27"/>
      <c r="G29" s="27"/>
    </row>
    <row r="30" spans="1:7" ht="15.75" x14ac:dyDescent="0.25">
      <c r="A30" s="57">
        <v>20</v>
      </c>
      <c r="B30" s="49" t="s">
        <v>47</v>
      </c>
      <c r="C30" s="27"/>
      <c r="D30" s="27"/>
      <c r="E30" s="24"/>
      <c r="F30" s="27"/>
      <c r="G30" s="27"/>
    </row>
    <row r="31" spans="1:7" ht="15.75" x14ac:dyDescent="0.25">
      <c r="A31" s="57">
        <v>21</v>
      </c>
      <c r="B31" s="49" t="s">
        <v>94</v>
      </c>
      <c r="C31" s="27"/>
      <c r="D31" s="27"/>
      <c r="E31" s="24"/>
      <c r="F31" s="27"/>
      <c r="G31" s="27"/>
    </row>
    <row r="32" spans="1:7" ht="15.75" x14ac:dyDescent="0.25">
      <c r="A32" s="57">
        <v>22</v>
      </c>
      <c r="B32" s="49" t="s">
        <v>21</v>
      </c>
      <c r="C32" s="27"/>
      <c r="D32" s="27"/>
      <c r="E32" s="24"/>
      <c r="F32" s="27"/>
      <c r="G32" s="27"/>
    </row>
    <row r="33" spans="1:7" ht="15.75" x14ac:dyDescent="0.25">
      <c r="A33" s="57">
        <v>23</v>
      </c>
      <c r="B33" s="50" t="s">
        <v>96</v>
      </c>
      <c r="C33" s="27"/>
      <c r="D33" s="27"/>
      <c r="E33" s="24"/>
      <c r="F33" s="27"/>
      <c r="G33" s="27"/>
    </row>
    <row r="34" spans="1:7" ht="15.75" x14ac:dyDescent="0.25">
      <c r="A34" s="57">
        <v>24</v>
      </c>
      <c r="B34" s="49" t="s">
        <v>45</v>
      </c>
      <c r="C34" s="27"/>
      <c r="D34" s="27"/>
      <c r="E34" s="24"/>
      <c r="F34" s="27"/>
      <c r="G34" s="27"/>
    </row>
    <row r="35" spans="1:7" ht="15.75" x14ac:dyDescent="0.25">
      <c r="A35" s="57">
        <v>25</v>
      </c>
      <c r="B35" s="49" t="s">
        <v>30</v>
      </c>
      <c r="C35" s="27"/>
      <c r="D35" s="27"/>
      <c r="E35" s="24"/>
      <c r="F35" s="27"/>
      <c r="G35" s="27"/>
    </row>
    <row r="36" spans="1:7" ht="15.75" x14ac:dyDescent="0.25">
      <c r="A36" s="57">
        <v>26</v>
      </c>
      <c r="B36" s="49" t="s">
        <v>110</v>
      </c>
      <c r="C36" s="27"/>
      <c r="D36" s="27"/>
      <c r="E36" s="24"/>
      <c r="F36" s="27"/>
      <c r="G36" s="27"/>
    </row>
    <row r="37" spans="1:7" ht="15.75" x14ac:dyDescent="0.25">
      <c r="A37" s="57">
        <v>27</v>
      </c>
      <c r="B37" s="49" t="s">
        <v>149</v>
      </c>
      <c r="C37" s="27"/>
      <c r="D37" s="27"/>
      <c r="E37" s="24"/>
      <c r="F37" s="27"/>
      <c r="G37" s="27"/>
    </row>
    <row r="38" spans="1:7" ht="15.75" x14ac:dyDescent="0.25">
      <c r="A38" s="57">
        <v>28</v>
      </c>
      <c r="B38" s="27" t="s">
        <v>67</v>
      </c>
      <c r="C38" s="27"/>
      <c r="D38" s="27"/>
      <c r="E38" s="24"/>
      <c r="F38" s="27"/>
      <c r="G38" s="27"/>
    </row>
    <row r="39" spans="1:7" ht="15.75" x14ac:dyDescent="0.25">
      <c r="A39" s="57">
        <v>29</v>
      </c>
      <c r="B39" s="27" t="s">
        <v>48</v>
      </c>
      <c r="C39" s="27"/>
      <c r="D39" s="27"/>
      <c r="E39" s="24"/>
      <c r="F39" s="27"/>
      <c r="G39" s="27"/>
    </row>
    <row r="40" spans="1:7" ht="15.75" x14ac:dyDescent="0.25">
      <c r="A40" s="57">
        <v>30</v>
      </c>
      <c r="B40" s="27" t="s">
        <v>65</v>
      </c>
      <c r="C40" s="27"/>
      <c r="D40" s="27"/>
      <c r="E40" s="24"/>
      <c r="F40" s="27"/>
      <c r="G40" s="27"/>
    </row>
    <row r="41" spans="1:7" ht="15.75" x14ac:dyDescent="0.25">
      <c r="A41" s="57">
        <v>31</v>
      </c>
      <c r="B41" s="24" t="s">
        <v>106</v>
      </c>
      <c r="C41" s="27"/>
      <c r="D41" s="27"/>
      <c r="E41" s="24"/>
      <c r="F41" s="27"/>
      <c r="G41" s="27"/>
    </row>
    <row r="42" spans="1:7" ht="15.75" x14ac:dyDescent="0.25">
      <c r="A42" s="57">
        <v>32</v>
      </c>
      <c r="B42" s="39"/>
      <c r="C42" s="47"/>
      <c r="D42" s="47"/>
      <c r="E42" s="57"/>
      <c r="F42" s="24"/>
      <c r="G42" s="24"/>
    </row>
    <row r="43" spans="1:7" ht="15.75" x14ac:dyDescent="0.25">
      <c r="B43" s="54"/>
    </row>
  </sheetData>
  <sortState xmlns:xlrd2="http://schemas.microsoft.com/office/spreadsheetml/2017/richdata2" ref="B11:B41">
    <sortCondition ref="B11"/>
  </sortState>
  <mergeCells count="2">
    <mergeCell ref="A5:G5"/>
    <mergeCell ref="A9:G9"/>
  </mergeCells>
  <pageMargins left="0.7" right="0.7" top="0.75" bottom="0.75" header="0.3" footer="0.3"/>
  <pageSetup paperSize="9" scale="7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DOCENTES</vt:lpstr>
      <vt:lpstr>DIRECTIVOS</vt:lpstr>
      <vt:lpstr>ADMINISTRATIVOS</vt:lpstr>
      <vt:lpstr>EDAD</vt:lpstr>
      <vt:lpstr>salud ocupacional</vt:lpstr>
      <vt:lpstr>Hoja2</vt:lpstr>
      <vt:lpstr>Hoja1</vt:lpstr>
      <vt:lpstr>vacuna covid19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SISTEMAS</dc:creator>
  <cp:lastModifiedBy>USUARIO</cp:lastModifiedBy>
  <cp:lastPrinted>2023-09-25T20:19:42Z</cp:lastPrinted>
  <dcterms:created xsi:type="dcterms:W3CDTF">2009-03-01T15:38:08Z</dcterms:created>
  <dcterms:modified xsi:type="dcterms:W3CDTF">2024-02-05T13:32:24Z</dcterms:modified>
</cp:coreProperties>
</file>